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A1E4AB6D-B2E1-4DD6-8DDB-D019AC0D51AC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Hoja3" sheetId="3" r:id="rId1"/>
    <sheet name="Hoja1" sheetId="1" r:id="rId2"/>
  </sheets>
  <definedNames>
    <definedName name="_xlcn.WorksheetConnection_EjemploCruzarTablasV2.xlsxMetas1" hidden="1">Metas[]</definedName>
    <definedName name="_xlcn.WorksheetConnection_EjemploCruzarTablasV2.xlsxProducción1" hidden="1">Producción[]</definedName>
  </definedNames>
  <calcPr calcId="191029"/>
  <pivotCaches>
    <pivotCache cacheId="89" r:id="rId3"/>
    <pivotCache cacheId="95" r:id="rId4"/>
    <pivotCache cacheId="103" r:id="rId5"/>
    <pivotCache cacheId="106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Metas" name="Metas" connection="WorksheetConnection_Ejemplo Cruzar Tablas--V2.xlsx!Metas"/>
          <x15:modelTable id="Producción" name="Producción" connection="WorksheetConnection_Ejemplo Cruzar Tablas--V2.xlsx!Producción"/>
        </x15:modelTables>
        <x15:modelRelationships>
          <x15:modelRelationship fromTable="Metas" fromColumn="Código" toTable="Producción" toColumn="Código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4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C0CA4A7-243A-4C44-A621-F613AFA3BD8C}" keepAlive="1" name="ThisWorkbookDataModel" description="Modelo de dato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6A3A3E24-FCF3-4D75-8A79-1A4F6F0B7315}" name="WorksheetConnection_Ejemplo Cruzar Tablas--V2.xlsx!Metas" type="102" refreshedVersion="6" minRefreshableVersion="5">
    <extLst>
      <ext xmlns:x15="http://schemas.microsoft.com/office/spreadsheetml/2010/11/main" uri="{DE250136-89BD-433C-8126-D09CA5730AF9}">
        <x15:connection id="Metas" autoDelete="1">
          <x15:rangePr sourceName="_xlcn.WorksheetConnection_EjemploCruzarTablasV2.xlsxMetas1"/>
        </x15:connection>
      </ext>
    </extLst>
  </connection>
  <connection id="3" xr16:uid="{FBA261E1-3944-4743-984E-9CE430FB38DF}" name="WorksheetConnection_Ejemplo Cruzar Tablas--V2.xlsx!Producción" type="102" refreshedVersion="6" minRefreshableVersion="5">
    <extLst>
      <ext xmlns:x15="http://schemas.microsoft.com/office/spreadsheetml/2010/11/main" uri="{DE250136-89BD-433C-8126-D09CA5730AF9}">
        <x15:connection id="Producción">
          <x15:rangePr sourceName="_xlcn.WorksheetConnection_EjemploCruzarTablasV2.xlsxProducción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4">
    <s v="ThisWorkbookDataModel"/>
    <s v="{[Producción].[Sede].&amp;[Sede1]}"/>
    <s v="{[Producción].[Sede].&amp;[Sede2]}"/>
    <s v="{[Producción].[Sede].&amp;[Sede3]}"/>
  </metadataStrings>
  <mdxMetadata count="3">
    <mdx n="0" f="s">
      <ms ns="1" c="0"/>
    </mdx>
    <mdx n="0" f="s">
      <ms ns="2" c="0"/>
    </mdx>
    <mdx n="0" f="s">
      <ms ns="3" c="0"/>
    </mdx>
  </mdx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<sst xmlns="http://schemas.openxmlformats.org/spreadsheetml/2006/main" count="514" uniqueCount="16">
  <si>
    <t>Sede3</t>
  </si>
  <si>
    <t>Sede2</t>
  </si>
  <si>
    <t>Sede1</t>
  </si>
  <si>
    <t>Otros2</t>
  </si>
  <si>
    <t>Otros1</t>
  </si>
  <si>
    <t>Producción</t>
  </si>
  <si>
    <t>Sede</t>
  </si>
  <si>
    <t>Fecha</t>
  </si>
  <si>
    <t>Meta2</t>
  </si>
  <si>
    <t>Meta1</t>
  </si>
  <si>
    <t>TABLA DE PRODUCCION DIARIA POR SEDE</t>
  </si>
  <si>
    <t>TABLA DE METAS MENSUALES POR SEDE</t>
  </si>
  <si>
    <t>TABLA DINAMICA REQUERIDA</t>
  </si>
  <si>
    <t>Suma de Meta1</t>
  </si>
  <si>
    <t>Suma de Meta2</t>
  </si>
  <si>
    <t>Código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</si>
</sst>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0" fillId="3" borderId="0" xfId="0" applyFill="1"/>
    <xf numFmtId="16" fontId="0" fillId="0" borderId="0" xfId="0" applyNumberFormat="1"/>
    <xf numFmtId="17" fontId="0" fillId="0" borderId="0" xfId="0" applyNumberFormat="1"/>
    <xf numFmtId="17" fontId="0" fillId="4" borderId="0" xfId="0" applyNumberFormat="1" applyFill="1"/>
    <xf numFmtId="0" fontId="2" fillId="0" borderId="0" xfId="0" applyFont="1"/>
    <xf numFmtId="0" fontId="0" fillId="0" borderId="0" xfId="0" pivotButton="1"/>
    <xf numFmtId="0" fontId="0" fillId="0" borderId="0" xfId="0" applyNumberFormat="1"/>
    <xf numFmtId="0" fontId="1" fillId="2" borderId="0" xfId="1" applyAlignment="1">
      <alignment horizontal="center"/>
    </xf>
    <xf numFmtId="14" fontId="0" fillId="0" borderId="0" xfId="0" applyNumberFormat="1"/>
  </cellXfs>
  <cellStyles count="2">
    <cellStyle name="Neutral" xfId="1" builtinId="28"/>
    <cellStyle name="Normal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solid">
          <fgColor indexed="64"/>
          <bgColor theme="2"/>
        </patternFill>
      </fill>
    </dxf>
    <dxf>
      <numFmt numFmtId="21" formatCode="dd\-mmm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theme" Target="theme/theme1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11" Type="http://schemas.openxmlformats.org/officeDocument/2006/relationships/sheetMetadata" Target="metadata.xml"/><Relationship Id="rId5" Type="http://schemas.openxmlformats.org/officeDocument/2006/relationships/pivotCacheDefinition" Target="pivotCache/pivotCacheDefinition3.xml"/><Relationship Id="rId10" Type="http://schemas.openxmlformats.org/officeDocument/2006/relationships/sharedStrings" Target="sharedStrings.xml"/><Relationship Id="rId4" Type="http://schemas.openxmlformats.org/officeDocument/2006/relationships/pivotCacheDefinition" Target="pivotCache/pivotCacheDefinition2.xml"/><Relationship Id="rId9" Type="http://schemas.openxmlformats.org/officeDocument/2006/relationships/styles" Target="style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Wordexperto" refreshedDate="43914.442153472221" backgroundQuery="1" createdVersion="6" refreshedVersion="6" minRefreshableVersion="3" recordCount="0" supportSubquery="1" supportAdvancedDrill="1" xr:uid="{A59EE2C3-2216-431D-9AE7-E2D223910537}">
  <cacheSource type="external" connectionId="1"/>
  <cacheFields count="5">
    <cacheField name="[Producción].[Producción].[Producción]" caption="Producción" numFmtId="0" hierarchy="8" level="1">
      <sharedItems containsSemiMixedTypes="0" containsString="0" containsNumber="1" minValue="47.92" maxValue="1237.18" count="93">
        <n v="1230.18"/>
        <n v="226.66"/>
        <n v="53.12"/>
        <n v="1226.31"/>
        <n v="240.32"/>
        <n v="51.93"/>
        <n v="1230.3900000000001"/>
        <n v="236.07"/>
        <n v="52.72"/>
        <n v="1225.0999999999999"/>
        <n v="231.46"/>
        <n v="53.69"/>
        <n v="1233.71"/>
        <n v="229.59"/>
        <n v="53.02"/>
        <n v="1237.18"/>
        <n v="235.09"/>
        <n v="54.12"/>
        <n v="1066.44"/>
        <n v="217.2"/>
        <n v="53.19"/>
        <n v="1183.73"/>
        <n v="228.59"/>
        <n v="53.65"/>
        <n v="1224.73"/>
        <n v="234.71"/>
        <n v="53.36"/>
        <n v="1215.0899999999999"/>
        <n v="169.82"/>
        <n v="51.68"/>
        <n v="1204.27"/>
        <n v="131.66"/>
        <n v="50.32"/>
        <n v="1209.21"/>
        <n v="134.27000000000001"/>
        <n v="52.15"/>
        <n v="1214.47"/>
        <n v="132.06"/>
        <n v="50.92"/>
        <n v="1228.05"/>
        <n v="134.71"/>
        <n v="51.59"/>
        <n v="1217.01"/>
        <n v="133.19"/>
        <n v="50.09"/>
        <n v="1215.19"/>
        <n v="135.43"/>
        <n v="52.95"/>
        <n v="1219.43"/>
        <n v="153.80000000000001"/>
        <n v="50.63"/>
        <n v="1223.1600000000001"/>
        <n v="188.68"/>
        <n v="51.55"/>
        <n v="1225.72"/>
        <n v="184.96"/>
        <n v="53.45"/>
        <n v="1217.98"/>
        <n v="210.54"/>
        <n v="51.22"/>
        <n v="1213.42"/>
        <n v="207.44"/>
        <n v="50.65"/>
        <n v="1222.6199999999999"/>
        <n v="227.01"/>
        <n v="51.85"/>
        <n v="1216.43"/>
        <n v="203.05"/>
        <n v="50.9"/>
        <n v="1222.77"/>
        <n v="197.87"/>
        <n v="52.1"/>
        <n v="1229.1199999999999"/>
        <n v="199.73"/>
        <n v="53.42"/>
        <n v="1224.67"/>
        <n v="191.22"/>
        <n v="52.07"/>
        <n v="1227.07"/>
        <n v="187.59"/>
        <n v="53.21"/>
        <n v="1223.25"/>
        <n v="201.56"/>
        <n v="47.92"/>
        <n v="1216.1400000000001"/>
        <n v="204.24"/>
        <n v="51.99"/>
        <n v="1227.56"/>
        <n v="215.01"/>
        <n v="51.78"/>
        <n v="1224.3800000000001"/>
        <n v="222.18"/>
        <n v="51.24"/>
      </sharedItems>
    </cacheField>
    <cacheField name="[Producción].[Fecha].[Fecha]" caption="Fecha" numFmtId="0" hierarchy="6" level="1">
      <sharedItems containsSemiMixedTypes="0" containsNonDate="0" containsDate="1" containsString="0" minDate="2020-01-01T00:00:00" maxDate="2020-02-01T00:00:00" count="31"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</sharedItems>
    </cacheField>
    <cacheField name="[Producción].[Sede].[Sede]" caption="Sede" numFmtId="0" hierarchy="7" level="1">
      <sharedItems count="3">
        <s v="Sede1"/>
        <s v="Sede2"/>
        <s v="Sede3"/>
      </sharedItems>
    </cacheField>
    <cacheField name="[Measures].[Suma de Meta1]" caption="Suma de Meta1" numFmtId="0" hierarchy="16" level="32767"/>
    <cacheField name="[Measures].[Suma de Meta2]" caption="Suma de Meta2" numFmtId="0" hierarchy="17" level="32767"/>
  </cacheFields>
  <cacheHierarchies count="18">
    <cacheHierarchy uniqueName="[Metas].[Código]" caption="Código" attribute="1" defaultMemberUniqueName="[Metas].[Código].[All]" allUniqueName="[Metas].[Código].[All]" dimensionUniqueName="[Metas]" displayFolder="" count="0" memberValueDatatype="130" unbalanced="0"/>
    <cacheHierarchy uniqueName="[Metas].[Fecha]" caption="Fecha" attribute="1" time="1" defaultMemberUniqueName="[Metas].[Fecha].[All]" allUniqueName="[Metas].[Fecha].[All]" dimensionUniqueName="[Metas]" displayFolder="" count="0" memberValueDatatype="7" unbalanced="0"/>
    <cacheHierarchy uniqueName="[Metas].[Sede]" caption="Sede" attribute="1" defaultMemberUniqueName="[Metas].[Sede].[All]" allUniqueName="[Metas].[Sede].[All]" dimensionUniqueName="[Metas]" displayFolder="" count="0" memberValueDatatype="130" unbalanced="0"/>
    <cacheHierarchy uniqueName="[Metas].[Meta1]" caption="Meta1" attribute="1" defaultMemberUniqueName="[Metas].[Meta1].[All]" allUniqueName="[Metas].[Meta1].[All]" dimensionUniqueName="[Metas]" displayFolder="" count="0" memberValueDatatype="20" unbalanced="0"/>
    <cacheHierarchy uniqueName="[Metas].[Meta2]" caption="Meta2" attribute="1" defaultMemberUniqueName="[Metas].[Meta2].[All]" allUniqueName="[Metas].[Meta2].[All]" dimensionUniqueName="[Metas]" displayFolder="" count="2" memberValueDatatype="20" unbalanced="0"/>
    <cacheHierarchy uniqueName="[Producción].[Código]" caption="Código" attribute="1" defaultMemberUniqueName="[Producción].[Código].[All]" allUniqueName="[Producción].[Código].[All]" dimensionUniqueName="[Producción]" displayFolder="" count="0" memberValueDatatype="130" unbalanced="0"/>
    <cacheHierarchy uniqueName="[Producción].[Fecha]" caption="Fecha" attribute="1" time="1" defaultMemberUniqueName="[Producción].[Fecha].[All]" allUniqueName="[Producción].[Fecha].[All]" dimensionUniqueName="[Producción]" displayFolder="" count="2" memberValueDatatype="7" unbalanced="0">
      <fieldsUsage count="2">
        <fieldUsage x="-1"/>
        <fieldUsage x="1"/>
      </fieldsUsage>
    </cacheHierarchy>
    <cacheHierarchy uniqueName="[Producción].[Sede]" caption="Sede" attribute="1" defaultMemberUniqueName="[Producción].[Sede].[All]" allUniqueName="[Producción].[Sede].[All]" dimensionUniqueName="[Producción]" displayFolder="" count="2" memberValueDatatype="130" unbalanced="0">
      <fieldsUsage count="2">
        <fieldUsage x="-1"/>
        <fieldUsage x="2"/>
      </fieldsUsage>
    </cacheHierarchy>
    <cacheHierarchy uniqueName="[Producción].[Producción]" caption="Producción" attribute="1" defaultMemberUniqueName="[Producción].[Producción].[All]" allUniqueName="[Producción].[Producción].[All]" dimensionUniqueName="[Producción]" displayFolder="" count="2" memberValueDatatype="5" unbalanced="0">
      <fieldsUsage count="2">
        <fieldUsage x="-1"/>
        <fieldUsage x="0"/>
      </fieldsUsage>
    </cacheHierarchy>
    <cacheHierarchy uniqueName="[Producción].[Otros1]" caption="Otros1" attribute="1" defaultMemberUniqueName="[Producción].[Otros1].[All]" allUniqueName="[Producción].[Otros1].[All]" dimensionUniqueName="[Producción]" displayFolder="" count="0" memberValueDatatype="20" unbalanced="0"/>
    <cacheHierarchy uniqueName="[Producción].[Otros2]" caption="Otros2" attribute="1" defaultMemberUniqueName="[Producción].[Otros2].[All]" allUniqueName="[Producción].[Otros2].[All]" dimensionUniqueName="[Producción]" displayFolder="" count="0" memberValueDatatype="5" unbalanced="0"/>
    <cacheHierarchy uniqueName="[Measures].[__XL_Count Metas]" caption="__XL_Count Metas" measure="1" displayFolder="" measureGroup="Metas" count="0" hidden="1"/>
    <cacheHierarchy uniqueName="[Measures].[__XL_Count Producción]" caption="__XL_Count Producción" measure="1" displayFolder="" measureGroup="Producción" count="0" hidden="1"/>
    <cacheHierarchy uniqueName="[Measures].[__No measures defined]" caption="__No measures defined" measure="1" displayFolder="" count="0" hidden="1"/>
    <cacheHierarchy uniqueName="[Measures].[Suma de Producción]" caption="Suma de Producción" measure="1" displayFolder="" measureGroup="Producción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Promedio de Producción]" caption="Promedio de Producción" measure="1" displayFolder="" measureGroup="Producción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uma de Meta1]" caption="Suma de Meta1" measure="1" displayFolder="" measureGroup="Metas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uma de Meta2]" caption="Suma de Meta2" measure="1" displayFolder="" measureGroup="Metas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</cacheHierarchies>
  <kpis count="0"/>
  <dimensions count="3">
    <dimension measure="1" name="Measures" uniqueName="[Measures]" caption="Measures"/>
    <dimension name="Metas" uniqueName="[Metas]" caption="Metas"/>
    <dimension name="Producción" uniqueName="[Producción]" caption="Producción"/>
  </dimensions>
  <measureGroups count="2">
    <measureGroup name="Metas" caption="Metas"/>
    <measureGroup name="Producción" caption="Producción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Wordexperto" refreshedDate="43914.442309722224" backgroundQuery="1" createdVersion="6" refreshedVersion="6" minRefreshableVersion="3" recordCount="0" supportSubquery="1" supportAdvancedDrill="1" xr:uid="{BED3ECBE-37FF-4496-B529-8FD31ED73224}">
  <cacheSource type="external" connectionId="1"/>
  <cacheFields count="5">
    <cacheField name="[Producción].[Producción].[Producción]" caption="Producción" numFmtId="0" hierarchy="8" level="1">
      <sharedItems containsSemiMixedTypes="0" containsString="0" containsNumber="1" minValue="1225.0999999999999" maxValue="1233.71" count="5">
        <n v="1230.18"/>
        <n v="1226.31"/>
        <n v="1230.3900000000001"/>
        <n v="1225.0999999999999"/>
        <n v="1233.71"/>
      </sharedItems>
    </cacheField>
    <cacheField name="[Producción].[Fecha].[Fecha]" caption="Fecha" numFmtId="0" hierarchy="6" level="1">
      <sharedItems containsSemiMixedTypes="0" containsNonDate="0" containsDate="1" containsString="0" minDate="2020-01-01T00:00:00" maxDate="2020-01-06T00:00:00" count="5">
        <d v="2020-01-01T00:00:00"/>
        <d v="2020-01-02T00:00:00"/>
        <d v="2020-01-03T00:00:00"/>
        <d v="2020-01-04T00:00:00"/>
        <d v="2020-01-05T00:00:00"/>
      </sharedItems>
    </cacheField>
    <cacheField name="[Producción].[Sede].[Sede]" caption="Sede" numFmtId="0" hierarchy="7" level="1">
      <sharedItems containsSemiMixedTypes="0" containsNonDate="0" containsString="0"/>
    </cacheField>
    <cacheField name="[Measures].[Suma de Meta1]" caption="Suma de Meta1" numFmtId="0" hierarchy="16" level="32767"/>
    <cacheField name="[Measures].[Suma de Meta2]" caption="Suma de Meta2" numFmtId="0" hierarchy="17" level="32767"/>
  </cacheFields>
  <cacheHierarchies count="18">
    <cacheHierarchy uniqueName="[Metas].[Código]" caption="Código" attribute="1" defaultMemberUniqueName="[Metas].[Código].[All]" allUniqueName="[Metas].[Código].[All]" dimensionUniqueName="[Metas]" displayFolder="" count="0" memberValueDatatype="130" unbalanced="0"/>
    <cacheHierarchy uniqueName="[Metas].[Fecha]" caption="Fecha" attribute="1" time="1" defaultMemberUniqueName="[Metas].[Fecha].[All]" allUniqueName="[Metas].[Fecha].[All]" dimensionUniqueName="[Metas]" displayFolder="" count="0" memberValueDatatype="7" unbalanced="0"/>
    <cacheHierarchy uniqueName="[Metas].[Sede]" caption="Sede" attribute="1" defaultMemberUniqueName="[Metas].[Sede].[All]" allUniqueName="[Metas].[Sede].[All]" dimensionUniqueName="[Metas]" displayFolder="" count="0" memberValueDatatype="130" unbalanced="0"/>
    <cacheHierarchy uniqueName="[Metas].[Meta1]" caption="Meta1" attribute="1" defaultMemberUniqueName="[Metas].[Meta1].[All]" allUniqueName="[Metas].[Meta1].[All]" dimensionUniqueName="[Metas]" displayFolder="" count="2" memberValueDatatype="20" unbalanced="0"/>
    <cacheHierarchy uniqueName="[Metas].[Meta2]" caption="Meta2" attribute="1" defaultMemberUniqueName="[Metas].[Meta2].[All]" allUniqueName="[Metas].[Meta2].[All]" dimensionUniqueName="[Metas]" displayFolder="" count="2" memberValueDatatype="20" unbalanced="0"/>
    <cacheHierarchy uniqueName="[Producción].[Código]" caption="Código" attribute="1" defaultMemberUniqueName="[Producción].[Código].[All]" allUniqueName="[Producción].[Código].[All]" dimensionUniqueName="[Producción]" displayFolder="" count="0" memberValueDatatype="130" unbalanced="0"/>
    <cacheHierarchy uniqueName="[Producción].[Fecha]" caption="Fecha" attribute="1" time="1" defaultMemberUniqueName="[Producción].[Fecha].[All]" allUniqueName="[Producción].[Fecha].[All]" dimensionUniqueName="[Producción]" displayFolder="" count="2" memberValueDatatype="7" unbalanced="0">
      <fieldsUsage count="2">
        <fieldUsage x="-1"/>
        <fieldUsage x="1"/>
      </fieldsUsage>
    </cacheHierarchy>
    <cacheHierarchy uniqueName="[Producción].[Sede]" caption="Sede" attribute="1" defaultMemberUniqueName="[Producción].[Sede].[All]" allUniqueName="[Producción].[Sede].[All]" dimensionUniqueName="[Producción]" displayFolder="" count="2" memberValueDatatype="130" unbalanced="0">
      <fieldsUsage count="2">
        <fieldUsage x="-1"/>
        <fieldUsage x="2"/>
      </fieldsUsage>
    </cacheHierarchy>
    <cacheHierarchy uniqueName="[Producción].[Producción]" caption="Producción" attribute="1" defaultMemberUniqueName="[Producción].[Producción].[All]" allUniqueName="[Producción].[Producción].[All]" dimensionUniqueName="[Producción]" displayFolder="" count="2" memberValueDatatype="5" unbalanced="0">
      <fieldsUsage count="2">
        <fieldUsage x="-1"/>
        <fieldUsage x="0"/>
      </fieldsUsage>
    </cacheHierarchy>
    <cacheHierarchy uniqueName="[Producción].[Otros1]" caption="Otros1" attribute="1" defaultMemberUniqueName="[Producción].[Otros1].[All]" allUniqueName="[Producción].[Otros1].[All]" dimensionUniqueName="[Producción]" displayFolder="" count="0" memberValueDatatype="20" unbalanced="0"/>
    <cacheHierarchy uniqueName="[Producción].[Otros2]" caption="Otros2" attribute="1" defaultMemberUniqueName="[Producción].[Otros2].[All]" allUniqueName="[Producción].[Otros2].[All]" dimensionUniqueName="[Producción]" displayFolder="" count="0" memberValueDatatype="5" unbalanced="0"/>
    <cacheHierarchy uniqueName="[Measures].[__XL_Count Metas]" caption="__XL_Count Metas" measure="1" displayFolder="" measureGroup="Metas" count="0" hidden="1"/>
    <cacheHierarchy uniqueName="[Measures].[__XL_Count Producción]" caption="__XL_Count Producción" measure="1" displayFolder="" measureGroup="Producción" count="0" hidden="1"/>
    <cacheHierarchy uniqueName="[Measures].[__No measures defined]" caption="__No measures defined" measure="1" displayFolder="" count="0" hidden="1"/>
    <cacheHierarchy uniqueName="[Measures].[Suma de Producción]" caption="Suma de Producción" measure="1" displayFolder="" measureGroup="Producción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Promedio de Producción]" caption="Promedio de Producción" measure="1" displayFolder="" measureGroup="Producción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uma de Meta1]" caption="Suma de Meta1" measure="1" displayFolder="" measureGroup="Metas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uma de Meta2]" caption="Suma de Meta2" measure="1" displayFolder="" measureGroup="Metas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</cacheHierarchies>
  <kpis count="0"/>
  <dimensions count="3">
    <dimension measure="1" name="Measures" uniqueName="[Measures]" caption="Measures"/>
    <dimension name="Metas" uniqueName="[Metas]" caption="Metas"/>
    <dimension name="Producción" uniqueName="[Producción]" caption="Producción"/>
  </dimensions>
  <measureGroups count="2">
    <measureGroup name="Metas" caption="Metas"/>
    <measureGroup name="Producción" caption="Producción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Wordexperto" refreshedDate="43914.44273263889" backgroundQuery="1" createdVersion="6" refreshedVersion="6" minRefreshableVersion="3" recordCount="0" supportSubquery="1" supportAdvancedDrill="1" xr:uid="{84D09966-DB32-40E0-8E7A-EC6D1A8DDD77}">
  <cacheSource type="external" connectionId="1"/>
  <cacheFields count="5">
    <cacheField name="[Producción].[Producción].[Producción]" caption="Producción" numFmtId="0" hierarchy="8" level="1">
      <sharedItems containsSemiMixedTypes="0" containsString="0" containsNumber="1" minValue="226.66" maxValue="240.32" count="5">
        <n v="226.66"/>
        <n v="240.32"/>
        <n v="236.07"/>
        <n v="231.46"/>
        <n v="229.59"/>
      </sharedItems>
    </cacheField>
    <cacheField name="[Producción].[Fecha].[Fecha]" caption="Fecha" numFmtId="0" hierarchy="6" level="1">
      <sharedItems containsSemiMixedTypes="0" containsNonDate="0" containsDate="1" containsString="0" minDate="2020-01-01T00:00:00" maxDate="2020-01-06T00:00:00" count="5">
        <d v="2020-01-01T00:00:00"/>
        <d v="2020-01-02T00:00:00"/>
        <d v="2020-01-03T00:00:00"/>
        <d v="2020-01-04T00:00:00"/>
        <d v="2020-01-05T00:00:00"/>
      </sharedItems>
    </cacheField>
    <cacheField name="[Producción].[Sede].[Sede]" caption="Sede" numFmtId="0" hierarchy="7" level="1">
      <sharedItems containsSemiMixedTypes="0" containsNonDate="0" containsString="0"/>
    </cacheField>
    <cacheField name="[Measures].[Suma de Meta1]" caption="Suma de Meta1" numFmtId="0" hierarchy="16" level="32767"/>
    <cacheField name="[Measures].[Suma de Meta2]" caption="Suma de Meta2" numFmtId="0" hierarchy="17" level="32767"/>
  </cacheFields>
  <cacheHierarchies count="18">
    <cacheHierarchy uniqueName="[Metas].[Código]" caption="Código" attribute="1" defaultMemberUniqueName="[Metas].[Código].[All]" allUniqueName="[Metas].[Código].[All]" dimensionUniqueName="[Metas]" displayFolder="" count="0" memberValueDatatype="130" unbalanced="0"/>
    <cacheHierarchy uniqueName="[Metas].[Fecha]" caption="Fecha" attribute="1" time="1" defaultMemberUniqueName="[Metas].[Fecha].[All]" allUniqueName="[Metas].[Fecha].[All]" dimensionUniqueName="[Metas]" displayFolder="" count="0" memberValueDatatype="7" unbalanced="0"/>
    <cacheHierarchy uniqueName="[Metas].[Sede]" caption="Sede" attribute="1" defaultMemberUniqueName="[Metas].[Sede].[All]" allUniqueName="[Metas].[Sede].[All]" dimensionUniqueName="[Metas]" displayFolder="" count="0" memberValueDatatype="130" unbalanced="0"/>
    <cacheHierarchy uniqueName="[Metas].[Meta1]" caption="Meta1" attribute="1" defaultMemberUniqueName="[Metas].[Meta1].[All]" allUniqueName="[Metas].[Meta1].[All]" dimensionUniqueName="[Metas]" displayFolder="" count="2" memberValueDatatype="20" unbalanced="0"/>
    <cacheHierarchy uniqueName="[Metas].[Meta2]" caption="Meta2" attribute="1" defaultMemberUniqueName="[Metas].[Meta2].[All]" allUniqueName="[Metas].[Meta2].[All]" dimensionUniqueName="[Metas]" displayFolder="" count="2" memberValueDatatype="20" unbalanced="0"/>
    <cacheHierarchy uniqueName="[Producción].[Código]" caption="Código" attribute="1" defaultMemberUniqueName="[Producción].[Código].[All]" allUniqueName="[Producción].[Código].[All]" dimensionUniqueName="[Producción]" displayFolder="" count="0" memberValueDatatype="130" unbalanced="0"/>
    <cacheHierarchy uniqueName="[Producción].[Fecha]" caption="Fecha" attribute="1" time="1" defaultMemberUniqueName="[Producción].[Fecha].[All]" allUniqueName="[Producción].[Fecha].[All]" dimensionUniqueName="[Producción]" displayFolder="" count="2" memberValueDatatype="7" unbalanced="0">
      <fieldsUsage count="2">
        <fieldUsage x="-1"/>
        <fieldUsage x="1"/>
      </fieldsUsage>
    </cacheHierarchy>
    <cacheHierarchy uniqueName="[Producción].[Sede]" caption="Sede" attribute="1" defaultMemberUniqueName="[Producción].[Sede].[All]" allUniqueName="[Producción].[Sede].[All]" dimensionUniqueName="[Producción]" displayFolder="" count="2" memberValueDatatype="130" unbalanced="0">
      <fieldsUsage count="2">
        <fieldUsage x="-1"/>
        <fieldUsage x="2"/>
      </fieldsUsage>
    </cacheHierarchy>
    <cacheHierarchy uniqueName="[Producción].[Producción]" caption="Producción" attribute="1" defaultMemberUniqueName="[Producción].[Producción].[All]" allUniqueName="[Producción].[Producción].[All]" dimensionUniqueName="[Producción]" displayFolder="" count="2" memberValueDatatype="5" unbalanced="0">
      <fieldsUsage count="2">
        <fieldUsage x="-1"/>
        <fieldUsage x="0"/>
      </fieldsUsage>
    </cacheHierarchy>
    <cacheHierarchy uniqueName="[Producción].[Otros1]" caption="Otros1" attribute="1" defaultMemberUniqueName="[Producción].[Otros1].[All]" allUniqueName="[Producción].[Otros1].[All]" dimensionUniqueName="[Producción]" displayFolder="" count="0" memberValueDatatype="20" unbalanced="0"/>
    <cacheHierarchy uniqueName="[Producción].[Otros2]" caption="Otros2" attribute="1" defaultMemberUniqueName="[Producción].[Otros2].[All]" allUniqueName="[Producción].[Otros2].[All]" dimensionUniqueName="[Producción]" displayFolder="" count="0" memberValueDatatype="5" unbalanced="0"/>
    <cacheHierarchy uniqueName="[Measures].[__XL_Count Metas]" caption="__XL_Count Metas" measure="1" displayFolder="" measureGroup="Metas" count="0" hidden="1"/>
    <cacheHierarchy uniqueName="[Measures].[__XL_Count Producción]" caption="__XL_Count Producción" measure="1" displayFolder="" measureGroup="Producción" count="0" hidden="1"/>
    <cacheHierarchy uniqueName="[Measures].[__No measures defined]" caption="__No measures defined" measure="1" displayFolder="" count="0" hidden="1"/>
    <cacheHierarchy uniqueName="[Measures].[Suma de Producción]" caption="Suma de Producción" measure="1" displayFolder="" measureGroup="Producción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Promedio de Producción]" caption="Promedio de Producción" measure="1" displayFolder="" measureGroup="Producción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uma de Meta1]" caption="Suma de Meta1" measure="1" displayFolder="" measureGroup="Metas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uma de Meta2]" caption="Suma de Meta2" measure="1" displayFolder="" measureGroup="Metas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</cacheHierarchies>
  <kpis count="0"/>
  <dimensions count="3">
    <dimension measure="1" name="Measures" uniqueName="[Measures]" caption="Measures"/>
    <dimension name="Metas" uniqueName="[Metas]" caption="Metas"/>
    <dimension name="Producción" uniqueName="[Producción]" caption="Producción"/>
  </dimensions>
  <measureGroups count="2">
    <measureGroup name="Metas" caption="Metas"/>
    <measureGroup name="Producción" caption="Producción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Wordexperto" refreshedDate="43914.442850462961" backgroundQuery="1" createdVersion="6" refreshedVersion="6" minRefreshableVersion="3" recordCount="0" supportSubquery="1" supportAdvancedDrill="1" xr:uid="{1B069B66-D39E-49F6-BA0F-7DE2B3E9F681}">
  <cacheSource type="external" connectionId="1"/>
  <cacheFields count="5">
    <cacheField name="[Producción].[Producción].[Producción]" caption="Producción" numFmtId="0" hierarchy="8" level="1">
      <sharedItems containsSemiMixedTypes="0" containsString="0" containsNumber="1" minValue="51.93" maxValue="53.69" count="5">
        <n v="53.12"/>
        <n v="51.93"/>
        <n v="52.72"/>
        <n v="53.69"/>
        <n v="53.02"/>
      </sharedItems>
    </cacheField>
    <cacheField name="[Producción].[Fecha].[Fecha]" caption="Fecha" numFmtId="0" hierarchy="6" level="1">
      <sharedItems containsSemiMixedTypes="0" containsNonDate="0" containsDate="1" containsString="0" minDate="2020-01-01T00:00:00" maxDate="2020-01-06T00:00:00" count="5">
        <d v="2020-01-01T00:00:00"/>
        <d v="2020-01-02T00:00:00"/>
        <d v="2020-01-03T00:00:00"/>
        <d v="2020-01-04T00:00:00"/>
        <d v="2020-01-05T00:00:00"/>
      </sharedItems>
    </cacheField>
    <cacheField name="[Producción].[Sede].[Sede]" caption="Sede" numFmtId="0" hierarchy="7" level="1">
      <sharedItems containsSemiMixedTypes="0" containsNonDate="0" containsString="0"/>
    </cacheField>
    <cacheField name="[Measures].[Suma de Meta1]" caption="Suma de Meta1" numFmtId="0" hierarchy="16" level="32767"/>
    <cacheField name="[Measures].[Suma de Meta2]" caption="Suma de Meta2" numFmtId="0" hierarchy="17" level="32767"/>
  </cacheFields>
  <cacheHierarchies count="18">
    <cacheHierarchy uniqueName="[Metas].[Código]" caption="Código" attribute="1" defaultMemberUniqueName="[Metas].[Código].[All]" allUniqueName="[Metas].[Código].[All]" dimensionUniqueName="[Metas]" displayFolder="" count="0" memberValueDatatype="130" unbalanced="0"/>
    <cacheHierarchy uniqueName="[Metas].[Fecha]" caption="Fecha" attribute="1" time="1" defaultMemberUniqueName="[Metas].[Fecha].[All]" allUniqueName="[Metas].[Fecha].[All]" dimensionUniqueName="[Metas]" displayFolder="" count="0" memberValueDatatype="7" unbalanced="0"/>
    <cacheHierarchy uniqueName="[Metas].[Sede]" caption="Sede" attribute="1" defaultMemberUniqueName="[Metas].[Sede].[All]" allUniqueName="[Metas].[Sede].[All]" dimensionUniqueName="[Metas]" displayFolder="" count="0" memberValueDatatype="130" unbalanced="0"/>
    <cacheHierarchy uniqueName="[Metas].[Meta1]" caption="Meta1" attribute="1" defaultMemberUniqueName="[Metas].[Meta1].[All]" allUniqueName="[Metas].[Meta1].[All]" dimensionUniqueName="[Metas]" displayFolder="" count="2" memberValueDatatype="20" unbalanced="0"/>
    <cacheHierarchy uniqueName="[Metas].[Meta2]" caption="Meta2" attribute="1" defaultMemberUniqueName="[Metas].[Meta2].[All]" allUniqueName="[Metas].[Meta2].[All]" dimensionUniqueName="[Metas]" displayFolder="" count="2" memberValueDatatype="20" unbalanced="0"/>
    <cacheHierarchy uniqueName="[Producción].[Código]" caption="Código" attribute="1" defaultMemberUniqueName="[Producción].[Código].[All]" allUniqueName="[Producción].[Código].[All]" dimensionUniqueName="[Producción]" displayFolder="" count="0" memberValueDatatype="130" unbalanced="0"/>
    <cacheHierarchy uniqueName="[Producción].[Fecha]" caption="Fecha" attribute="1" time="1" defaultMemberUniqueName="[Producción].[Fecha].[All]" allUniqueName="[Producción].[Fecha].[All]" dimensionUniqueName="[Producción]" displayFolder="" count="2" memberValueDatatype="7" unbalanced="0">
      <fieldsUsage count="2">
        <fieldUsage x="-1"/>
        <fieldUsage x="1"/>
      </fieldsUsage>
    </cacheHierarchy>
    <cacheHierarchy uniqueName="[Producción].[Sede]" caption="Sede" attribute="1" defaultMemberUniqueName="[Producción].[Sede].[All]" allUniqueName="[Producción].[Sede].[All]" dimensionUniqueName="[Producción]" displayFolder="" count="2" memberValueDatatype="130" unbalanced="0">
      <fieldsUsage count="2">
        <fieldUsage x="-1"/>
        <fieldUsage x="2"/>
      </fieldsUsage>
    </cacheHierarchy>
    <cacheHierarchy uniqueName="[Producción].[Producción]" caption="Producción" attribute="1" defaultMemberUniqueName="[Producción].[Producción].[All]" allUniqueName="[Producción].[Producción].[All]" dimensionUniqueName="[Producción]" displayFolder="" count="2" memberValueDatatype="5" unbalanced="0">
      <fieldsUsage count="2">
        <fieldUsage x="-1"/>
        <fieldUsage x="0"/>
      </fieldsUsage>
    </cacheHierarchy>
    <cacheHierarchy uniqueName="[Producción].[Otros1]" caption="Otros1" attribute="1" defaultMemberUniqueName="[Producción].[Otros1].[All]" allUniqueName="[Producción].[Otros1].[All]" dimensionUniqueName="[Producción]" displayFolder="" count="0" memberValueDatatype="20" unbalanced="0"/>
    <cacheHierarchy uniqueName="[Producción].[Otros2]" caption="Otros2" attribute="1" defaultMemberUniqueName="[Producción].[Otros2].[All]" allUniqueName="[Producción].[Otros2].[All]" dimensionUniqueName="[Producción]" displayFolder="" count="0" memberValueDatatype="5" unbalanced="0"/>
    <cacheHierarchy uniqueName="[Measures].[__XL_Count Metas]" caption="__XL_Count Metas" measure="1" displayFolder="" measureGroup="Metas" count="0" hidden="1"/>
    <cacheHierarchy uniqueName="[Measures].[__XL_Count Producción]" caption="__XL_Count Producción" measure="1" displayFolder="" measureGroup="Producción" count="0" hidden="1"/>
    <cacheHierarchy uniqueName="[Measures].[__No measures defined]" caption="__No measures defined" measure="1" displayFolder="" count="0" hidden="1"/>
    <cacheHierarchy uniqueName="[Measures].[Suma de Producción]" caption="Suma de Producción" measure="1" displayFolder="" measureGroup="Producción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Promedio de Producción]" caption="Promedio de Producción" measure="1" displayFolder="" measureGroup="Producción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uma de Meta1]" caption="Suma de Meta1" measure="1" displayFolder="" measureGroup="Metas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uma de Meta2]" caption="Suma de Meta2" measure="1" displayFolder="" measureGroup="Metas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</cacheHierarchies>
  <kpis count="0"/>
  <dimensions count="3">
    <dimension measure="1" name="Measures" uniqueName="[Measures]" caption="Measures"/>
    <dimension name="Metas" uniqueName="[Metas]" caption="Metas"/>
    <dimension name="Producción" uniqueName="[Producción]" caption="Producción"/>
  </dimensions>
  <measureGroups count="2">
    <measureGroup name="Metas" caption="Metas"/>
    <measureGroup name="Producción" caption="Producción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FBEE68-0A2E-44E0-88E7-24E63F1C6A01}" name="TablaDinámica5" cacheId="106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>
  <location ref="H23:K28" firstHeaderRow="0" firstDataRow="1" firstDataCol="2" rowPageCount="1" colPageCount="1"/>
  <pivotFields count="5">
    <pivotField axis="axisRow" compact="0" allDrilled="1" outline="0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axis="axisRow" compact="0" allDrilled="1" outline="0" subtotalTop="0" showAll="0" dataSourceSort="1" defaultSubtotal="0" defaultAttributeDrillState="1">
      <items count="5">
        <item s="1" x="0"/>
        <item s="1" x="1"/>
        <item s="1" x="2"/>
        <item s="1" x="3"/>
        <item s="1" x="4"/>
      </items>
    </pivotField>
    <pivotField axis="axisPage" compact="0" allDrilled="1" outline="0" subtotalTop="0" showAll="0" dataSourceSort="1" defaultSubtotal="0" defaultAttributeDrillState="1"/>
    <pivotField dataField="1" compact="0" outline="0" subtotalTop="0" showAll="0" defaultSubtotal="0"/>
    <pivotField dataField="1" compact="0" outline="0" subtotalTop="0" showAll="0" defaultSubtotal="0"/>
  </pivotFields>
  <rowFields count="2">
    <field x="1"/>
    <field x="0"/>
  </rowFields>
  <rowItems count="5">
    <i>
      <x/>
      <x/>
    </i>
    <i>
      <x v="1"/>
      <x v="1"/>
    </i>
    <i>
      <x v="2"/>
      <x v="2"/>
    </i>
    <i>
      <x v="3"/>
      <x v="3"/>
    </i>
    <i>
      <x v="4"/>
      <x v="4"/>
    </i>
  </rowItems>
  <colFields count="1">
    <field x="-2"/>
  </colFields>
  <colItems count="2">
    <i>
      <x/>
    </i>
    <i i="1">
      <x v="1"/>
    </i>
  </colItems>
  <pageFields count="1">
    <pageField fld="2" hier="7" name="[Producción].[Sede].&amp;[Sede3]" cap="Sede3"/>
  </pageFields>
  <dataFields count="2">
    <dataField name="Suma de Meta1" fld="3" baseField="0" baseItem="0"/>
    <dataField name="Suma de Meta2" fld="4" baseField="0" baseItem="0"/>
  </dataFields>
  <pivotHierarchies count="1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Producción].[Sede].&amp;[Sede3]"/>
      </members>
    </pivotHierarchy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Promedio de Producción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6"/>
    <rowHierarchyUsage hierarchyUsage="8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Metas]"/>
        <x15:activeTabTopLevelEntity name="[Producción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6A3454A-8FA1-4F7C-B930-C200F7A179D4}" name="TablaDinámica4" cacheId="103" applyNumberFormats="0" applyBorderFormats="0" applyFontFormats="0" applyPatternFormats="0" applyAlignmentFormats="0" applyWidthHeightFormats="1" dataCaption="Valores" updatedVersion="6" minRefreshableVersion="3" useAutoFormatting="1" subtotalHiddenItems="1" rowGrandTotals="0" colGrandTotals="0" itemPrintTitles="1" createdVersion="6" indent="0" compact="0" compactData="0" multipleFieldFilters="0">
  <location ref="H13:K18" firstHeaderRow="0" firstDataRow="1" firstDataCol="2" rowPageCount="1" colPageCount="1"/>
  <pivotFields count="5">
    <pivotField axis="axisRow" compact="0" allDrilled="1" outline="0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axis="axisRow" compact="0" allDrilled="1" outline="0" subtotalTop="0" showAll="0" dataSourceSort="1" defaultSubtotal="0" defaultAttributeDrillState="1">
      <items count="5">
        <item s="1" x="0"/>
        <item s="1" x="1"/>
        <item s="1" x="2"/>
        <item s="1" x="3"/>
        <item s="1" x="4"/>
      </items>
    </pivotField>
    <pivotField axis="axisPage" compact="0" allDrilled="1" outline="0" subtotalTop="0" showAll="0" dataSourceSort="1" defaultSubtotal="0" defaultAttributeDrillState="1"/>
    <pivotField dataField="1" compact="0" outline="0" subtotalTop="0" showAll="0" defaultSubtotal="0"/>
    <pivotField dataField="1" compact="0" outline="0" subtotalTop="0" showAll="0" defaultSubtotal="0"/>
  </pivotFields>
  <rowFields count="2">
    <field x="1"/>
    <field x="0"/>
  </rowFields>
  <rowItems count="5">
    <i>
      <x/>
      <x/>
    </i>
    <i>
      <x v="1"/>
      <x v="1"/>
    </i>
    <i>
      <x v="2"/>
      <x v="2"/>
    </i>
    <i>
      <x v="3"/>
      <x v="3"/>
    </i>
    <i>
      <x v="4"/>
      <x v="4"/>
    </i>
  </rowItems>
  <colFields count="1">
    <field x="-2"/>
  </colFields>
  <colItems count="2">
    <i>
      <x/>
    </i>
    <i i="1">
      <x v="1"/>
    </i>
  </colItems>
  <pageFields count="1">
    <pageField fld="2" hier="7" name="[Producción].[Sede].&amp;[Sede2]" cap="Sede2"/>
  </pageFields>
  <dataFields count="2">
    <dataField name="Suma de Meta1" fld="3" baseField="0" baseItem="0"/>
    <dataField name="Suma de Meta2" fld="4" baseField="0" baseItem="0"/>
  </dataFields>
  <pivotHierarchies count="1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Producción].[Sede].&amp;[Sede2]"/>
      </members>
    </pivotHierarchy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Promedio de Producción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6"/>
    <rowHierarchyUsage hierarchyUsage="8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Metas]"/>
        <x15:activeTabTopLevelEntity name="[Producción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D02E5B-04EE-484F-A167-F7D3BEA4CC2F}" name="TablaDinámica3" cacheId="95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>
  <location ref="H3:K8" firstHeaderRow="0" firstDataRow="1" firstDataCol="2" rowPageCount="1" colPageCount="1"/>
  <pivotFields count="5">
    <pivotField axis="axisRow" compact="0" allDrilled="1" outline="0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axis="axisRow" compact="0" allDrilled="1" outline="0" subtotalTop="0" showAll="0" dataSourceSort="1" defaultSubtotal="0" defaultAttributeDrillState="1">
      <items count="5">
        <item s="1" x="0"/>
        <item s="1" x="1"/>
        <item s="1" x="2"/>
        <item s="1" x="3"/>
        <item s="1" x="4"/>
      </items>
    </pivotField>
    <pivotField axis="axisPage" compact="0" allDrilled="1" outline="0" subtotalTop="0" showAll="0" dataSourceSort="1" defaultSubtotal="0" defaultAttributeDrillState="1"/>
    <pivotField dataField="1" compact="0" outline="0" subtotalTop="0" showAll="0" defaultSubtotal="0"/>
    <pivotField dataField="1" compact="0" outline="0" subtotalTop="0" showAll="0" defaultSubtotal="0"/>
  </pivotFields>
  <rowFields count="2">
    <field x="1"/>
    <field x="0"/>
  </rowFields>
  <rowItems count="5">
    <i>
      <x/>
      <x/>
    </i>
    <i>
      <x v="1"/>
      <x v="1"/>
    </i>
    <i>
      <x v="2"/>
      <x v="2"/>
    </i>
    <i>
      <x v="3"/>
      <x v="3"/>
    </i>
    <i>
      <x v="4"/>
      <x v="4"/>
    </i>
  </rowItems>
  <colFields count="1">
    <field x="-2"/>
  </colFields>
  <colItems count="2">
    <i>
      <x/>
    </i>
    <i i="1">
      <x v="1"/>
    </i>
  </colItems>
  <pageFields count="1">
    <pageField fld="2" hier="7" name="[Producción].[Sede].&amp;[Sede1]" cap="Sede1"/>
  </pageFields>
  <dataFields count="2">
    <dataField name="Suma de Meta1" fld="3" baseField="0" baseItem="0"/>
    <dataField name="Suma de Meta2" fld="4" baseField="0" baseItem="0"/>
  </dataFields>
  <pivotHierarchies count="1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Producción].[Sede].&amp;[Sede1]"/>
      </members>
    </pivotHierarchy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Promedio de Producción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6"/>
    <rowHierarchyUsage hierarchyUsage="8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Metas]"/>
        <x15:activeTabTopLevelEntity name="[Producción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ADC1C8-37FA-4CA4-BFF0-E402B012D05B}" name="TablaDinámica1" cacheId="89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>
  <location ref="A3:E96" firstHeaderRow="0" firstDataRow="1" firstDataCol="3"/>
  <pivotFields count="5">
    <pivotField axis="axisRow" compact="0" allDrilled="1" outline="0" subtotalTop="0" showAll="0" dataSourceSort="1" defaultSubtotal="0" defaultAttributeDrillState="1">
      <items count="9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</items>
    </pivotField>
    <pivotField axis="axisRow" compact="0" allDrilled="1" outline="0" subtotalTop="0" showAll="0" dataSourceSort="1" defaultSubtotal="0" defaultAttributeDrillState="1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</items>
    </pivotField>
    <pivotField axis="axisRow" compact="0" allDrilled="1" outline="0" subtotalTop="0" showAll="0" dataSourceSort="1" defaultSubtotal="0" defaultAttributeDrillState="1">
      <items count="3">
        <item x="0"/>
        <item x="1"/>
        <item x="2"/>
      </items>
    </pivotField>
    <pivotField dataField="1" compact="0" outline="0" subtotalTop="0" showAll="0" defaultSubtotal="0"/>
    <pivotField dataField="1" compact="0" outline="0" subtotalTop="0" showAll="0" defaultSubtotal="0"/>
  </pivotFields>
  <rowFields count="3">
    <field x="1"/>
    <field x="2"/>
    <field x="0"/>
  </rowFields>
  <rowItems count="93">
    <i>
      <x/>
      <x/>
      <x/>
    </i>
    <i r="1">
      <x v="1"/>
      <x v="1"/>
    </i>
    <i r="1">
      <x v="2"/>
      <x v="2"/>
    </i>
    <i>
      <x v="1"/>
      <x/>
      <x v="3"/>
    </i>
    <i r="1">
      <x v="1"/>
      <x v="4"/>
    </i>
    <i r="1">
      <x v="2"/>
      <x v="5"/>
    </i>
    <i>
      <x v="2"/>
      <x/>
      <x v="6"/>
    </i>
    <i r="1">
      <x v="1"/>
      <x v="7"/>
    </i>
    <i r="1">
      <x v="2"/>
      <x v="8"/>
    </i>
    <i>
      <x v="3"/>
      <x/>
      <x v="9"/>
    </i>
    <i r="1">
      <x v="1"/>
      <x v="10"/>
    </i>
    <i r="1">
      <x v="2"/>
      <x v="11"/>
    </i>
    <i>
      <x v="4"/>
      <x/>
      <x v="12"/>
    </i>
    <i r="1">
      <x v="1"/>
      <x v="13"/>
    </i>
    <i r="1">
      <x v="2"/>
      <x v="14"/>
    </i>
    <i>
      <x v="5"/>
      <x/>
      <x v="15"/>
    </i>
    <i r="1">
      <x v="1"/>
      <x v="16"/>
    </i>
    <i r="1">
      <x v="2"/>
      <x v="17"/>
    </i>
    <i>
      <x v="6"/>
      <x/>
      <x v="18"/>
    </i>
    <i r="1">
      <x v="1"/>
      <x v="19"/>
    </i>
    <i r="1">
      <x v="2"/>
      <x v="20"/>
    </i>
    <i>
      <x v="7"/>
      <x/>
      <x v="21"/>
    </i>
    <i r="1">
      <x v="1"/>
      <x v="22"/>
    </i>
    <i r="1">
      <x v="2"/>
      <x v="23"/>
    </i>
    <i>
      <x v="8"/>
      <x/>
      <x v="24"/>
    </i>
    <i r="1">
      <x v="1"/>
      <x v="25"/>
    </i>
    <i r="1">
      <x v="2"/>
      <x v="26"/>
    </i>
    <i>
      <x v="9"/>
      <x/>
      <x v="27"/>
    </i>
    <i r="1">
      <x v="1"/>
      <x v="28"/>
    </i>
    <i r="1">
      <x v="2"/>
      <x v="29"/>
    </i>
    <i>
      <x v="10"/>
      <x/>
      <x v="30"/>
    </i>
    <i r="1">
      <x v="1"/>
      <x v="31"/>
    </i>
    <i r="1">
      <x v="2"/>
      <x v="32"/>
    </i>
    <i>
      <x v="11"/>
      <x/>
      <x v="33"/>
    </i>
    <i r="1">
      <x v="1"/>
      <x v="34"/>
    </i>
    <i r="1">
      <x v="2"/>
      <x v="35"/>
    </i>
    <i>
      <x v="12"/>
      <x/>
      <x v="36"/>
    </i>
    <i r="1">
      <x v="1"/>
      <x v="37"/>
    </i>
    <i r="1">
      <x v="2"/>
      <x v="38"/>
    </i>
    <i>
      <x v="13"/>
      <x/>
      <x v="39"/>
    </i>
    <i r="1">
      <x v="1"/>
      <x v="40"/>
    </i>
    <i r="1">
      <x v="2"/>
      <x v="41"/>
    </i>
    <i>
      <x v="14"/>
      <x/>
      <x v="42"/>
    </i>
    <i r="1">
      <x v="1"/>
      <x v="43"/>
    </i>
    <i r="1">
      <x v="2"/>
      <x v="44"/>
    </i>
    <i>
      <x v="15"/>
      <x/>
      <x v="45"/>
    </i>
    <i r="1">
      <x v="1"/>
      <x v="46"/>
    </i>
    <i r="1">
      <x v="2"/>
      <x v="47"/>
    </i>
    <i>
      <x v="16"/>
      <x/>
      <x v="48"/>
    </i>
    <i r="1">
      <x v="1"/>
      <x v="49"/>
    </i>
    <i r="1">
      <x v="2"/>
      <x v="50"/>
    </i>
    <i>
      <x v="17"/>
      <x/>
      <x v="51"/>
    </i>
    <i r="1">
      <x v="1"/>
      <x v="52"/>
    </i>
    <i r="1">
      <x v="2"/>
      <x v="53"/>
    </i>
    <i>
      <x v="18"/>
      <x/>
      <x v="54"/>
    </i>
    <i r="1">
      <x v="1"/>
      <x v="55"/>
    </i>
    <i r="1">
      <x v="2"/>
      <x v="56"/>
    </i>
    <i>
      <x v="19"/>
      <x/>
      <x v="57"/>
    </i>
    <i r="1">
      <x v="1"/>
      <x v="58"/>
    </i>
    <i r="1">
      <x v="2"/>
      <x v="59"/>
    </i>
    <i>
      <x v="20"/>
      <x/>
      <x v="60"/>
    </i>
    <i r="1">
      <x v="1"/>
      <x v="61"/>
    </i>
    <i r="1">
      <x v="2"/>
      <x v="62"/>
    </i>
    <i>
      <x v="21"/>
      <x/>
      <x v="63"/>
    </i>
    <i r="1">
      <x v="1"/>
      <x v="64"/>
    </i>
    <i r="1">
      <x v="2"/>
      <x v="65"/>
    </i>
    <i>
      <x v="22"/>
      <x/>
      <x v="66"/>
    </i>
    <i r="1">
      <x v="1"/>
      <x v="67"/>
    </i>
    <i r="1">
      <x v="2"/>
      <x v="68"/>
    </i>
    <i>
      <x v="23"/>
      <x/>
      <x v="69"/>
    </i>
    <i r="1">
      <x v="1"/>
      <x v="70"/>
    </i>
    <i r="1">
      <x v="2"/>
      <x v="71"/>
    </i>
    <i>
      <x v="24"/>
      <x/>
      <x v="72"/>
    </i>
    <i r="1">
      <x v="1"/>
      <x v="73"/>
    </i>
    <i r="1">
      <x v="2"/>
      <x v="74"/>
    </i>
    <i>
      <x v="25"/>
      <x/>
      <x v="75"/>
    </i>
    <i r="1">
      <x v="1"/>
      <x v="76"/>
    </i>
    <i r="1">
      <x v="2"/>
      <x v="77"/>
    </i>
    <i>
      <x v="26"/>
      <x/>
      <x v="78"/>
    </i>
    <i r="1">
      <x v="1"/>
      <x v="79"/>
    </i>
    <i r="1">
      <x v="2"/>
      <x v="80"/>
    </i>
    <i>
      <x v="27"/>
      <x/>
      <x v="81"/>
    </i>
    <i r="1">
      <x v="1"/>
      <x v="82"/>
    </i>
    <i r="1">
      <x v="2"/>
      <x v="83"/>
    </i>
    <i>
      <x v="28"/>
      <x/>
      <x v="84"/>
    </i>
    <i r="1">
      <x v="1"/>
      <x v="85"/>
    </i>
    <i r="1">
      <x v="2"/>
      <x v="86"/>
    </i>
    <i>
      <x v="29"/>
      <x/>
      <x v="87"/>
    </i>
    <i r="1">
      <x v="1"/>
      <x v="88"/>
    </i>
    <i r="1">
      <x v="2"/>
      <x v="89"/>
    </i>
    <i>
      <x v="30"/>
      <x/>
      <x v="90"/>
    </i>
    <i r="1">
      <x v="1"/>
      <x v="91"/>
    </i>
    <i r="1">
      <x v="2"/>
      <x v="92"/>
    </i>
  </rowItems>
  <colFields count="1">
    <field x="-2"/>
  </colFields>
  <colItems count="2">
    <i>
      <x/>
    </i>
    <i i="1">
      <x v="1"/>
    </i>
  </colItems>
  <dataFields count="2">
    <dataField name="Suma de Meta1" fld="3" baseField="0" baseItem="0"/>
    <dataField name="Suma de Meta2" fld="4" baseField="0" baseItem="0"/>
  </dataFields>
  <pivotHierarchies count="1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Promedio de Producción"/>
    <pivotHierarchy dragToData="1"/>
    <pivotHierarchy dragToData="1"/>
  </pivotHierarchies>
  <pivotTableStyleInfo name="PivotStyleLight16" showRowHeaders="1" showColHeaders="1" showRowStripes="0" showColStripes="0" showLastColumn="1"/>
  <rowHierarchiesUsage count="3">
    <rowHierarchyUsage hierarchyUsage="6"/>
    <rowHierarchyUsage hierarchyUsage="7"/>
    <rowHierarchyUsage hierarchyUsage="8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Metas]"/>
        <x15:activeTabTopLevelEntity name="[Producción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CD2954-AC06-4501-B563-7624D90792E4}" name="Metas" displayName="Metas" ref="A42:E135" totalsRowShown="0">
  <autoFilter ref="A42:E135" xr:uid="{A3E3D7A6-DC31-4E60-ABBE-D34B6BCD016A}"/>
  <tableColumns count="5">
    <tableColumn id="1" xr3:uid="{D90E4673-4AB0-4F5C-815F-DB14C68AD9B8}" name="Código">
      <calculatedColumnFormula>B43&amp;C43</calculatedColumnFormula>
    </tableColumn>
    <tableColumn id="2" xr3:uid="{6345AA79-90F3-4408-9903-0437D262154C}" name="Fecha" dataDxfId="3"/>
    <tableColumn id="3" xr3:uid="{38DF1E86-8331-4ED9-87C1-B7FB03874275}" name="Sede"/>
    <tableColumn id="4" xr3:uid="{7AB79069-D8B7-4DB9-BF82-E2CCCC4A50C8}" name="Meta1"/>
    <tableColumn id="5" xr3:uid="{33FB592F-9198-4A9F-8E75-124704229389}" name="Meta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2ABE2D-1DAF-4C79-AFDB-43D5F068A913}" name="Producción" displayName="Producción" ref="H2:M233" totalsRowShown="0" headerRowDxfId="0">
  <autoFilter ref="H2:M233" xr:uid="{C7EC3476-63A3-4465-8441-836FFED8D8F5}"/>
  <tableColumns count="6">
    <tableColumn id="1" xr3:uid="{ED4B2BC8-56AB-4ED2-8BB5-5705AAC0AF4D}" name="Código">
      <calculatedColumnFormula>I3&amp;J3</calculatedColumnFormula>
    </tableColumn>
    <tableColumn id="2" xr3:uid="{1FBC662A-2C25-4DF6-B7C9-8B03AFDD1416}" name="Fecha" dataDxfId="2"/>
    <tableColumn id="3" xr3:uid="{8AA43E3D-E5F9-4257-8103-0E051EFF373F}" name="Sede"/>
    <tableColumn id="4" xr3:uid="{7F593F37-E81A-4B5D-9051-5DE235AF4AC8}" name="Producción" dataDxfId="1"/>
    <tableColumn id="5" xr3:uid="{7201FA82-F47F-4685-940C-013EA883B1AD}" name="Otros1"/>
    <tableColumn id="6" xr3:uid="{90D42619-D1BE-4D0B-9D40-79E37F7DFADD}" name="Otros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4DB91-899B-4DEE-96C0-1306136028D0}">
  <dimension ref="A1:K96"/>
  <sheetViews>
    <sheetView tabSelected="1" workbookViewId="0">
      <selection activeCell="I21" sqref="I21"/>
    </sheetView>
  </sheetViews>
  <sheetFormatPr baseColWidth="10" defaultRowHeight="15" x14ac:dyDescent="0.25"/>
  <cols>
    <col min="1" max="1" width="17.5703125" bestFit="1" customWidth="1"/>
    <col min="3" max="3" width="13.140625" bestFit="1" customWidth="1"/>
    <col min="4" max="5" width="14.7109375" bestFit="1" customWidth="1"/>
    <col min="6" max="7" width="10.7109375" bestFit="1" customWidth="1"/>
    <col min="8" max="8" width="13.5703125" customWidth="1"/>
    <col min="9" max="9" width="13.140625" bestFit="1" customWidth="1"/>
    <col min="10" max="11" width="14.7109375" bestFit="1" customWidth="1"/>
    <col min="12" max="36" width="10.7109375" bestFit="1" customWidth="1"/>
    <col min="37" max="37" width="12.5703125" bestFit="1" customWidth="1"/>
  </cols>
  <sheetData>
    <row r="1" spans="1:11" x14ac:dyDescent="0.25">
      <c r="H1" s="6" t="s">
        <v>6</v>
      </c>
      <c r="I1" t="s" vm="1">
        <v>2</v>
      </c>
    </row>
    <row r="3" spans="1:11" x14ac:dyDescent="0.25">
      <c r="A3" s="6" t="s">
        <v>7</v>
      </c>
      <c r="B3" s="6" t="s">
        <v>6</v>
      </c>
      <c r="C3" s="6" t="s">
        <v>5</v>
      </c>
      <c r="D3" t="s">
        <v>13</v>
      </c>
      <c r="E3" t="s">
        <v>14</v>
      </c>
      <c r="H3" s="6" t="s">
        <v>7</v>
      </c>
      <c r="I3" s="6" t="s">
        <v>5</v>
      </c>
      <c r="J3" t="s">
        <v>13</v>
      </c>
      <c r="K3" t="s">
        <v>14</v>
      </c>
    </row>
    <row r="4" spans="1:11" x14ac:dyDescent="0.25">
      <c r="A4" s="9">
        <v>43831</v>
      </c>
      <c r="B4" t="s">
        <v>2</v>
      </c>
      <c r="C4">
        <v>1230.18</v>
      </c>
      <c r="D4" s="7">
        <v>1292</v>
      </c>
      <c r="E4" s="7">
        <v>1253</v>
      </c>
      <c r="H4" s="9">
        <v>43831</v>
      </c>
      <c r="I4">
        <v>1230.18</v>
      </c>
      <c r="J4" s="7">
        <v>1292</v>
      </c>
      <c r="K4" s="7">
        <v>1253</v>
      </c>
    </row>
    <row r="5" spans="1:11" x14ac:dyDescent="0.25">
      <c r="B5" t="s">
        <v>1</v>
      </c>
      <c r="C5">
        <v>226.66</v>
      </c>
      <c r="D5" s="7">
        <v>238</v>
      </c>
      <c r="E5" s="7">
        <v>231</v>
      </c>
      <c r="H5" s="9">
        <v>43832</v>
      </c>
      <c r="I5">
        <v>1226.31</v>
      </c>
      <c r="J5" s="7">
        <v>1292</v>
      </c>
      <c r="K5" s="7">
        <v>1253</v>
      </c>
    </row>
    <row r="6" spans="1:11" x14ac:dyDescent="0.25">
      <c r="B6" t="s">
        <v>0</v>
      </c>
      <c r="C6">
        <v>53.12</v>
      </c>
      <c r="D6" s="7">
        <v>56</v>
      </c>
      <c r="E6" s="7">
        <v>54</v>
      </c>
      <c r="H6" s="9">
        <v>43833</v>
      </c>
      <c r="I6">
        <v>1230.3900000000001</v>
      </c>
      <c r="J6" s="7">
        <v>1292</v>
      </c>
      <c r="K6" s="7">
        <v>1253</v>
      </c>
    </row>
    <row r="7" spans="1:11" x14ac:dyDescent="0.25">
      <c r="A7" s="9">
        <v>43832</v>
      </c>
      <c r="B7" t="s">
        <v>2</v>
      </c>
      <c r="C7">
        <v>1226.31</v>
      </c>
      <c r="D7" s="7">
        <v>1292</v>
      </c>
      <c r="E7" s="7">
        <v>1253</v>
      </c>
      <c r="H7" s="9">
        <v>43834</v>
      </c>
      <c r="I7">
        <v>1225.0999999999999</v>
      </c>
      <c r="J7" s="7">
        <v>1292</v>
      </c>
      <c r="K7" s="7">
        <v>1253</v>
      </c>
    </row>
    <row r="8" spans="1:11" x14ac:dyDescent="0.25">
      <c r="B8" t="s">
        <v>1</v>
      </c>
      <c r="C8">
        <v>240.32</v>
      </c>
      <c r="D8" s="7">
        <v>238</v>
      </c>
      <c r="E8" s="7">
        <v>231</v>
      </c>
      <c r="H8" s="9">
        <v>43835</v>
      </c>
      <c r="I8">
        <v>1233.71</v>
      </c>
      <c r="J8" s="7">
        <v>1292</v>
      </c>
      <c r="K8" s="7">
        <v>1253</v>
      </c>
    </row>
    <row r="9" spans="1:11" x14ac:dyDescent="0.25">
      <c r="B9" t="s">
        <v>0</v>
      </c>
      <c r="C9">
        <v>51.93</v>
      </c>
      <c r="D9" s="7">
        <v>56</v>
      </c>
      <c r="E9" s="7">
        <v>54</v>
      </c>
    </row>
    <row r="10" spans="1:11" x14ac:dyDescent="0.25">
      <c r="A10" s="9">
        <v>43833</v>
      </c>
      <c r="B10" t="s">
        <v>2</v>
      </c>
      <c r="C10">
        <v>1230.3900000000001</v>
      </c>
      <c r="D10" s="7">
        <v>1292</v>
      </c>
      <c r="E10" s="7">
        <v>1253</v>
      </c>
    </row>
    <row r="11" spans="1:11" x14ac:dyDescent="0.25">
      <c r="B11" t="s">
        <v>1</v>
      </c>
      <c r="C11">
        <v>236.07</v>
      </c>
      <c r="D11" s="7">
        <v>238</v>
      </c>
      <c r="E11" s="7">
        <v>231</v>
      </c>
      <c r="H11" s="6" t="s">
        <v>6</v>
      </c>
      <c r="I11" t="s" vm="2">
        <v>1</v>
      </c>
    </row>
    <row r="12" spans="1:11" x14ac:dyDescent="0.25">
      <c r="B12" t="s">
        <v>0</v>
      </c>
      <c r="C12">
        <v>52.72</v>
      </c>
      <c r="D12" s="7">
        <v>56</v>
      </c>
      <c r="E12" s="7">
        <v>54</v>
      </c>
    </row>
    <row r="13" spans="1:11" x14ac:dyDescent="0.25">
      <c r="A13" s="9">
        <v>43834</v>
      </c>
      <c r="B13" t="s">
        <v>2</v>
      </c>
      <c r="C13">
        <v>1225.0999999999999</v>
      </c>
      <c r="D13" s="7">
        <v>1292</v>
      </c>
      <c r="E13" s="7">
        <v>1253</v>
      </c>
      <c r="H13" s="6" t="s">
        <v>7</v>
      </c>
      <c r="I13" s="6" t="s">
        <v>5</v>
      </c>
      <c r="J13" t="s">
        <v>13</v>
      </c>
      <c r="K13" t="s">
        <v>14</v>
      </c>
    </row>
    <row r="14" spans="1:11" x14ac:dyDescent="0.25">
      <c r="B14" t="s">
        <v>1</v>
      </c>
      <c r="C14">
        <v>231.46</v>
      </c>
      <c r="D14" s="7">
        <v>238</v>
      </c>
      <c r="E14" s="7">
        <v>231</v>
      </c>
      <c r="H14" s="9">
        <v>43831</v>
      </c>
      <c r="I14">
        <v>226.66</v>
      </c>
      <c r="J14" s="7">
        <v>238</v>
      </c>
      <c r="K14" s="7">
        <v>231</v>
      </c>
    </row>
    <row r="15" spans="1:11" x14ac:dyDescent="0.25">
      <c r="B15" t="s">
        <v>0</v>
      </c>
      <c r="C15">
        <v>53.69</v>
      </c>
      <c r="D15" s="7">
        <v>56</v>
      </c>
      <c r="E15" s="7">
        <v>54</v>
      </c>
      <c r="H15" s="9">
        <v>43832</v>
      </c>
      <c r="I15">
        <v>240.32</v>
      </c>
      <c r="J15" s="7">
        <v>238</v>
      </c>
      <c r="K15" s="7">
        <v>231</v>
      </c>
    </row>
    <row r="16" spans="1:11" x14ac:dyDescent="0.25">
      <c r="A16" s="9">
        <v>43835</v>
      </c>
      <c r="B16" t="s">
        <v>2</v>
      </c>
      <c r="C16">
        <v>1233.71</v>
      </c>
      <c r="D16" s="7">
        <v>1292</v>
      </c>
      <c r="E16" s="7">
        <v>1253</v>
      </c>
      <c r="H16" s="9">
        <v>43833</v>
      </c>
      <c r="I16">
        <v>236.07</v>
      </c>
      <c r="J16" s="7">
        <v>238</v>
      </c>
      <c r="K16" s="7">
        <v>231</v>
      </c>
    </row>
    <row r="17" spans="1:11" x14ac:dyDescent="0.25">
      <c r="B17" t="s">
        <v>1</v>
      </c>
      <c r="C17">
        <v>229.59</v>
      </c>
      <c r="D17" s="7">
        <v>238</v>
      </c>
      <c r="E17" s="7">
        <v>231</v>
      </c>
      <c r="H17" s="9">
        <v>43834</v>
      </c>
      <c r="I17">
        <v>231.46</v>
      </c>
      <c r="J17" s="7">
        <v>238</v>
      </c>
      <c r="K17" s="7">
        <v>231</v>
      </c>
    </row>
    <row r="18" spans="1:11" x14ac:dyDescent="0.25">
      <c r="B18" t="s">
        <v>0</v>
      </c>
      <c r="C18">
        <v>53.02</v>
      </c>
      <c r="D18" s="7">
        <v>56</v>
      </c>
      <c r="E18" s="7">
        <v>54</v>
      </c>
      <c r="H18" s="9">
        <v>43835</v>
      </c>
      <c r="I18">
        <v>229.59</v>
      </c>
      <c r="J18" s="7">
        <v>238</v>
      </c>
      <c r="K18" s="7">
        <v>231</v>
      </c>
    </row>
    <row r="19" spans="1:11" x14ac:dyDescent="0.25">
      <c r="A19" s="9">
        <v>43836</v>
      </c>
      <c r="B19" t="s">
        <v>2</v>
      </c>
      <c r="C19">
        <v>1237.18</v>
      </c>
      <c r="D19" s="7">
        <v>1292</v>
      </c>
      <c r="E19" s="7">
        <v>1253</v>
      </c>
    </row>
    <row r="20" spans="1:11" x14ac:dyDescent="0.25">
      <c r="B20" t="s">
        <v>1</v>
      </c>
      <c r="C20">
        <v>235.09</v>
      </c>
      <c r="D20" s="7">
        <v>238</v>
      </c>
      <c r="E20" s="7">
        <v>231</v>
      </c>
    </row>
    <row r="21" spans="1:11" x14ac:dyDescent="0.25">
      <c r="B21" t="s">
        <v>0</v>
      </c>
      <c r="C21">
        <v>54.12</v>
      </c>
      <c r="D21" s="7">
        <v>56</v>
      </c>
      <c r="E21" s="7">
        <v>54</v>
      </c>
      <c r="H21" s="6" t="s">
        <v>6</v>
      </c>
      <c r="I21" t="s" vm="3">
        <v>0</v>
      </c>
    </row>
    <row r="22" spans="1:11" x14ac:dyDescent="0.25">
      <c r="A22" s="9">
        <v>43837</v>
      </c>
      <c r="B22" t="s">
        <v>2</v>
      </c>
      <c r="C22">
        <v>1066.44</v>
      </c>
      <c r="D22" s="7">
        <v>1292</v>
      </c>
      <c r="E22" s="7">
        <v>1253</v>
      </c>
    </row>
    <row r="23" spans="1:11" x14ac:dyDescent="0.25">
      <c r="B23" t="s">
        <v>1</v>
      </c>
      <c r="C23">
        <v>217.2</v>
      </c>
      <c r="D23" s="7">
        <v>238</v>
      </c>
      <c r="E23" s="7">
        <v>231</v>
      </c>
      <c r="H23" s="6" t="s">
        <v>7</v>
      </c>
      <c r="I23" s="6" t="s">
        <v>5</v>
      </c>
      <c r="J23" t="s">
        <v>13</v>
      </c>
      <c r="K23" t="s">
        <v>14</v>
      </c>
    </row>
    <row r="24" spans="1:11" x14ac:dyDescent="0.25">
      <c r="B24" t="s">
        <v>0</v>
      </c>
      <c r="C24">
        <v>53.19</v>
      </c>
      <c r="D24" s="7">
        <v>56</v>
      </c>
      <c r="E24" s="7">
        <v>54</v>
      </c>
      <c r="H24" s="9">
        <v>43831</v>
      </c>
      <c r="I24">
        <v>53.12</v>
      </c>
      <c r="J24" s="7">
        <v>56</v>
      </c>
      <c r="K24" s="7">
        <v>54</v>
      </c>
    </row>
    <row r="25" spans="1:11" x14ac:dyDescent="0.25">
      <c r="A25" s="9">
        <v>43838</v>
      </c>
      <c r="B25" t="s">
        <v>2</v>
      </c>
      <c r="C25">
        <v>1183.73</v>
      </c>
      <c r="D25" s="7">
        <v>1292</v>
      </c>
      <c r="E25" s="7">
        <v>1253</v>
      </c>
      <c r="H25" s="9">
        <v>43832</v>
      </c>
      <c r="I25">
        <v>51.93</v>
      </c>
      <c r="J25" s="7">
        <v>56</v>
      </c>
      <c r="K25" s="7">
        <v>54</v>
      </c>
    </row>
    <row r="26" spans="1:11" x14ac:dyDescent="0.25">
      <c r="B26" t="s">
        <v>1</v>
      </c>
      <c r="C26">
        <v>228.59</v>
      </c>
      <c r="D26" s="7">
        <v>238</v>
      </c>
      <c r="E26" s="7">
        <v>231</v>
      </c>
      <c r="H26" s="9">
        <v>43833</v>
      </c>
      <c r="I26">
        <v>52.72</v>
      </c>
      <c r="J26" s="7">
        <v>56</v>
      </c>
      <c r="K26" s="7">
        <v>54</v>
      </c>
    </row>
    <row r="27" spans="1:11" x14ac:dyDescent="0.25">
      <c r="B27" t="s">
        <v>0</v>
      </c>
      <c r="C27">
        <v>53.65</v>
      </c>
      <c r="D27" s="7">
        <v>56</v>
      </c>
      <c r="E27" s="7">
        <v>54</v>
      </c>
      <c r="H27" s="9">
        <v>43834</v>
      </c>
      <c r="I27">
        <v>53.69</v>
      </c>
      <c r="J27" s="7">
        <v>56</v>
      </c>
      <c r="K27" s="7">
        <v>54</v>
      </c>
    </row>
    <row r="28" spans="1:11" x14ac:dyDescent="0.25">
      <c r="A28" s="9">
        <v>43839</v>
      </c>
      <c r="B28" t="s">
        <v>2</v>
      </c>
      <c r="C28">
        <v>1224.73</v>
      </c>
      <c r="D28" s="7">
        <v>1292</v>
      </c>
      <c r="E28" s="7">
        <v>1253</v>
      </c>
      <c r="H28" s="9">
        <v>43835</v>
      </c>
      <c r="I28">
        <v>53.02</v>
      </c>
      <c r="J28" s="7">
        <v>56</v>
      </c>
      <c r="K28" s="7">
        <v>54</v>
      </c>
    </row>
    <row r="29" spans="1:11" x14ac:dyDescent="0.25">
      <c r="B29" t="s">
        <v>1</v>
      </c>
      <c r="C29">
        <v>234.71</v>
      </c>
      <c r="D29" s="7">
        <v>238</v>
      </c>
      <c r="E29" s="7">
        <v>231</v>
      </c>
    </row>
    <row r="30" spans="1:11" x14ac:dyDescent="0.25">
      <c r="B30" t="s">
        <v>0</v>
      </c>
      <c r="C30">
        <v>53.36</v>
      </c>
      <c r="D30" s="7">
        <v>56</v>
      </c>
      <c r="E30" s="7">
        <v>54</v>
      </c>
    </row>
    <row r="31" spans="1:11" x14ac:dyDescent="0.25">
      <c r="A31" s="9">
        <v>43840</v>
      </c>
      <c r="B31" t="s">
        <v>2</v>
      </c>
      <c r="C31">
        <v>1215.0899999999999</v>
      </c>
      <c r="D31" s="7">
        <v>1292</v>
      </c>
      <c r="E31" s="7">
        <v>1253</v>
      </c>
    </row>
    <row r="32" spans="1:11" x14ac:dyDescent="0.25">
      <c r="B32" t="s">
        <v>1</v>
      </c>
      <c r="C32">
        <v>169.82</v>
      </c>
      <c r="D32" s="7">
        <v>238</v>
      </c>
      <c r="E32" s="7">
        <v>231</v>
      </c>
    </row>
    <row r="33" spans="1:5" x14ac:dyDescent="0.25">
      <c r="B33" t="s">
        <v>0</v>
      </c>
      <c r="C33">
        <v>51.68</v>
      </c>
      <c r="D33" s="7">
        <v>56</v>
      </c>
      <c r="E33" s="7">
        <v>54</v>
      </c>
    </row>
    <row r="34" spans="1:5" x14ac:dyDescent="0.25">
      <c r="A34" s="9">
        <v>43841</v>
      </c>
      <c r="B34" t="s">
        <v>2</v>
      </c>
      <c r="C34">
        <v>1204.27</v>
      </c>
      <c r="D34" s="7">
        <v>1292</v>
      </c>
      <c r="E34" s="7">
        <v>1253</v>
      </c>
    </row>
    <row r="35" spans="1:5" x14ac:dyDescent="0.25">
      <c r="B35" t="s">
        <v>1</v>
      </c>
      <c r="C35">
        <v>131.66</v>
      </c>
      <c r="D35" s="7">
        <v>238</v>
      </c>
      <c r="E35" s="7">
        <v>231</v>
      </c>
    </row>
    <row r="36" spans="1:5" x14ac:dyDescent="0.25">
      <c r="B36" t="s">
        <v>0</v>
      </c>
      <c r="C36">
        <v>50.32</v>
      </c>
      <c r="D36" s="7">
        <v>56</v>
      </c>
      <c r="E36" s="7">
        <v>54</v>
      </c>
    </row>
    <row r="37" spans="1:5" x14ac:dyDescent="0.25">
      <c r="A37" s="9">
        <v>43842</v>
      </c>
      <c r="B37" t="s">
        <v>2</v>
      </c>
      <c r="C37">
        <v>1209.21</v>
      </c>
      <c r="D37" s="7">
        <v>1292</v>
      </c>
      <c r="E37" s="7">
        <v>1253</v>
      </c>
    </row>
    <row r="38" spans="1:5" x14ac:dyDescent="0.25">
      <c r="B38" t="s">
        <v>1</v>
      </c>
      <c r="C38">
        <v>134.27000000000001</v>
      </c>
      <c r="D38" s="7">
        <v>238</v>
      </c>
      <c r="E38" s="7">
        <v>231</v>
      </c>
    </row>
    <row r="39" spans="1:5" x14ac:dyDescent="0.25">
      <c r="B39" t="s">
        <v>0</v>
      </c>
      <c r="C39">
        <v>52.15</v>
      </c>
      <c r="D39" s="7">
        <v>56</v>
      </c>
      <c r="E39" s="7">
        <v>54</v>
      </c>
    </row>
    <row r="40" spans="1:5" x14ac:dyDescent="0.25">
      <c r="A40" s="9">
        <v>43843</v>
      </c>
      <c r="B40" t="s">
        <v>2</v>
      </c>
      <c r="C40">
        <v>1214.47</v>
      </c>
      <c r="D40" s="7">
        <v>1292</v>
      </c>
      <c r="E40" s="7">
        <v>1253</v>
      </c>
    </row>
    <row r="41" spans="1:5" x14ac:dyDescent="0.25">
      <c r="B41" t="s">
        <v>1</v>
      </c>
      <c r="C41">
        <v>132.06</v>
      </c>
      <c r="D41" s="7">
        <v>238</v>
      </c>
      <c r="E41" s="7">
        <v>231</v>
      </c>
    </row>
    <row r="42" spans="1:5" x14ac:dyDescent="0.25">
      <c r="B42" t="s">
        <v>0</v>
      </c>
      <c r="C42">
        <v>50.92</v>
      </c>
      <c r="D42" s="7">
        <v>56</v>
      </c>
      <c r="E42" s="7">
        <v>54</v>
      </c>
    </row>
    <row r="43" spans="1:5" x14ac:dyDescent="0.25">
      <c r="A43" s="9">
        <v>43844</v>
      </c>
      <c r="B43" t="s">
        <v>2</v>
      </c>
      <c r="C43">
        <v>1228.05</v>
      </c>
      <c r="D43" s="7">
        <v>1292</v>
      </c>
      <c r="E43" s="7">
        <v>1253</v>
      </c>
    </row>
    <row r="44" spans="1:5" x14ac:dyDescent="0.25">
      <c r="B44" t="s">
        <v>1</v>
      </c>
      <c r="C44">
        <v>134.71</v>
      </c>
      <c r="D44" s="7">
        <v>238</v>
      </c>
      <c r="E44" s="7">
        <v>231</v>
      </c>
    </row>
    <row r="45" spans="1:5" x14ac:dyDescent="0.25">
      <c r="B45" t="s">
        <v>0</v>
      </c>
      <c r="C45">
        <v>51.59</v>
      </c>
      <c r="D45" s="7">
        <v>56</v>
      </c>
      <c r="E45" s="7">
        <v>54</v>
      </c>
    </row>
    <row r="46" spans="1:5" x14ac:dyDescent="0.25">
      <c r="A46" s="9">
        <v>43845</v>
      </c>
      <c r="B46" t="s">
        <v>2</v>
      </c>
      <c r="C46">
        <v>1217.01</v>
      </c>
      <c r="D46" s="7">
        <v>1292</v>
      </c>
      <c r="E46" s="7">
        <v>1253</v>
      </c>
    </row>
    <row r="47" spans="1:5" x14ac:dyDescent="0.25">
      <c r="B47" t="s">
        <v>1</v>
      </c>
      <c r="C47">
        <v>133.19</v>
      </c>
      <c r="D47" s="7">
        <v>238</v>
      </c>
      <c r="E47" s="7">
        <v>231</v>
      </c>
    </row>
    <row r="48" spans="1:5" x14ac:dyDescent="0.25">
      <c r="B48" t="s">
        <v>0</v>
      </c>
      <c r="C48">
        <v>50.09</v>
      </c>
      <c r="D48" s="7">
        <v>56</v>
      </c>
      <c r="E48" s="7">
        <v>54</v>
      </c>
    </row>
    <row r="49" spans="1:5" x14ac:dyDescent="0.25">
      <c r="A49" s="9">
        <v>43846</v>
      </c>
      <c r="B49" t="s">
        <v>2</v>
      </c>
      <c r="C49">
        <v>1215.19</v>
      </c>
      <c r="D49" s="7">
        <v>1292</v>
      </c>
      <c r="E49" s="7">
        <v>1253</v>
      </c>
    </row>
    <row r="50" spans="1:5" x14ac:dyDescent="0.25">
      <c r="B50" t="s">
        <v>1</v>
      </c>
      <c r="C50">
        <v>135.43</v>
      </c>
      <c r="D50" s="7">
        <v>238</v>
      </c>
      <c r="E50" s="7">
        <v>231</v>
      </c>
    </row>
    <row r="51" spans="1:5" x14ac:dyDescent="0.25">
      <c r="B51" t="s">
        <v>0</v>
      </c>
      <c r="C51">
        <v>52.95</v>
      </c>
      <c r="D51" s="7">
        <v>56</v>
      </c>
      <c r="E51" s="7">
        <v>54</v>
      </c>
    </row>
    <row r="52" spans="1:5" x14ac:dyDescent="0.25">
      <c r="A52" s="9">
        <v>43847</v>
      </c>
      <c r="B52" t="s">
        <v>2</v>
      </c>
      <c r="C52">
        <v>1219.43</v>
      </c>
      <c r="D52" s="7">
        <v>1292</v>
      </c>
      <c r="E52" s="7">
        <v>1253</v>
      </c>
    </row>
    <row r="53" spans="1:5" x14ac:dyDescent="0.25">
      <c r="B53" t="s">
        <v>1</v>
      </c>
      <c r="C53">
        <v>153.80000000000001</v>
      </c>
      <c r="D53" s="7">
        <v>238</v>
      </c>
      <c r="E53" s="7">
        <v>231</v>
      </c>
    </row>
    <row r="54" spans="1:5" x14ac:dyDescent="0.25">
      <c r="B54" t="s">
        <v>0</v>
      </c>
      <c r="C54">
        <v>50.63</v>
      </c>
      <c r="D54" s="7">
        <v>56</v>
      </c>
      <c r="E54" s="7">
        <v>54</v>
      </c>
    </row>
    <row r="55" spans="1:5" x14ac:dyDescent="0.25">
      <c r="A55" s="9">
        <v>43848</v>
      </c>
      <c r="B55" t="s">
        <v>2</v>
      </c>
      <c r="C55">
        <v>1223.1600000000001</v>
      </c>
      <c r="D55" s="7">
        <v>1292</v>
      </c>
      <c r="E55" s="7">
        <v>1253</v>
      </c>
    </row>
    <row r="56" spans="1:5" x14ac:dyDescent="0.25">
      <c r="B56" t="s">
        <v>1</v>
      </c>
      <c r="C56">
        <v>188.68</v>
      </c>
      <c r="D56" s="7">
        <v>238</v>
      </c>
      <c r="E56" s="7">
        <v>231</v>
      </c>
    </row>
    <row r="57" spans="1:5" x14ac:dyDescent="0.25">
      <c r="B57" t="s">
        <v>0</v>
      </c>
      <c r="C57">
        <v>51.55</v>
      </c>
      <c r="D57" s="7">
        <v>56</v>
      </c>
      <c r="E57" s="7">
        <v>54</v>
      </c>
    </row>
    <row r="58" spans="1:5" x14ac:dyDescent="0.25">
      <c r="A58" s="9">
        <v>43849</v>
      </c>
      <c r="B58" t="s">
        <v>2</v>
      </c>
      <c r="C58">
        <v>1225.72</v>
      </c>
      <c r="D58" s="7">
        <v>1292</v>
      </c>
      <c r="E58" s="7">
        <v>1253</v>
      </c>
    </row>
    <row r="59" spans="1:5" x14ac:dyDescent="0.25">
      <c r="B59" t="s">
        <v>1</v>
      </c>
      <c r="C59">
        <v>184.96</v>
      </c>
      <c r="D59" s="7">
        <v>238</v>
      </c>
      <c r="E59" s="7">
        <v>231</v>
      </c>
    </row>
    <row r="60" spans="1:5" x14ac:dyDescent="0.25">
      <c r="B60" t="s">
        <v>0</v>
      </c>
      <c r="C60">
        <v>53.45</v>
      </c>
      <c r="D60" s="7">
        <v>56</v>
      </c>
      <c r="E60" s="7">
        <v>54</v>
      </c>
    </row>
    <row r="61" spans="1:5" x14ac:dyDescent="0.25">
      <c r="A61" s="9">
        <v>43850</v>
      </c>
      <c r="B61" t="s">
        <v>2</v>
      </c>
      <c r="C61">
        <v>1217.98</v>
      </c>
      <c r="D61" s="7">
        <v>1292</v>
      </c>
      <c r="E61" s="7">
        <v>1253</v>
      </c>
    </row>
    <row r="62" spans="1:5" x14ac:dyDescent="0.25">
      <c r="B62" t="s">
        <v>1</v>
      </c>
      <c r="C62">
        <v>210.54</v>
      </c>
      <c r="D62" s="7">
        <v>238</v>
      </c>
      <c r="E62" s="7">
        <v>231</v>
      </c>
    </row>
    <row r="63" spans="1:5" x14ac:dyDescent="0.25">
      <c r="B63" t="s">
        <v>0</v>
      </c>
      <c r="C63">
        <v>51.22</v>
      </c>
      <c r="D63" s="7">
        <v>56</v>
      </c>
      <c r="E63" s="7">
        <v>54</v>
      </c>
    </row>
    <row r="64" spans="1:5" x14ac:dyDescent="0.25">
      <c r="A64" s="9">
        <v>43851</v>
      </c>
      <c r="B64" t="s">
        <v>2</v>
      </c>
      <c r="C64">
        <v>1213.42</v>
      </c>
      <c r="D64" s="7">
        <v>1292</v>
      </c>
      <c r="E64" s="7">
        <v>1253</v>
      </c>
    </row>
    <row r="65" spans="1:5" x14ac:dyDescent="0.25">
      <c r="B65" t="s">
        <v>1</v>
      </c>
      <c r="C65">
        <v>207.44</v>
      </c>
      <c r="D65" s="7">
        <v>238</v>
      </c>
      <c r="E65" s="7">
        <v>231</v>
      </c>
    </row>
    <row r="66" spans="1:5" x14ac:dyDescent="0.25">
      <c r="B66" t="s">
        <v>0</v>
      </c>
      <c r="C66">
        <v>50.65</v>
      </c>
      <c r="D66" s="7">
        <v>56</v>
      </c>
      <c r="E66" s="7">
        <v>54</v>
      </c>
    </row>
    <row r="67" spans="1:5" x14ac:dyDescent="0.25">
      <c r="A67" s="9">
        <v>43852</v>
      </c>
      <c r="B67" t="s">
        <v>2</v>
      </c>
      <c r="C67">
        <v>1222.6199999999999</v>
      </c>
      <c r="D67" s="7">
        <v>1292</v>
      </c>
      <c r="E67" s="7">
        <v>1253</v>
      </c>
    </row>
    <row r="68" spans="1:5" x14ac:dyDescent="0.25">
      <c r="B68" t="s">
        <v>1</v>
      </c>
      <c r="C68">
        <v>227.01</v>
      </c>
      <c r="D68" s="7">
        <v>238</v>
      </c>
      <c r="E68" s="7">
        <v>231</v>
      </c>
    </row>
    <row r="69" spans="1:5" x14ac:dyDescent="0.25">
      <c r="B69" t="s">
        <v>0</v>
      </c>
      <c r="C69">
        <v>51.85</v>
      </c>
      <c r="D69" s="7">
        <v>56</v>
      </c>
      <c r="E69" s="7">
        <v>54</v>
      </c>
    </row>
    <row r="70" spans="1:5" x14ac:dyDescent="0.25">
      <c r="A70" s="9">
        <v>43853</v>
      </c>
      <c r="B70" t="s">
        <v>2</v>
      </c>
      <c r="C70">
        <v>1216.43</v>
      </c>
      <c r="D70" s="7">
        <v>1292</v>
      </c>
      <c r="E70" s="7">
        <v>1253</v>
      </c>
    </row>
    <row r="71" spans="1:5" x14ac:dyDescent="0.25">
      <c r="B71" t="s">
        <v>1</v>
      </c>
      <c r="C71">
        <v>203.05</v>
      </c>
      <c r="D71" s="7">
        <v>238</v>
      </c>
      <c r="E71" s="7">
        <v>231</v>
      </c>
    </row>
    <row r="72" spans="1:5" x14ac:dyDescent="0.25">
      <c r="B72" t="s">
        <v>0</v>
      </c>
      <c r="C72">
        <v>50.9</v>
      </c>
      <c r="D72" s="7">
        <v>56</v>
      </c>
      <c r="E72" s="7">
        <v>54</v>
      </c>
    </row>
    <row r="73" spans="1:5" x14ac:dyDescent="0.25">
      <c r="A73" s="9">
        <v>43854</v>
      </c>
      <c r="B73" t="s">
        <v>2</v>
      </c>
      <c r="C73">
        <v>1222.77</v>
      </c>
      <c r="D73" s="7">
        <v>1292</v>
      </c>
      <c r="E73" s="7">
        <v>1253</v>
      </c>
    </row>
    <row r="74" spans="1:5" x14ac:dyDescent="0.25">
      <c r="B74" t="s">
        <v>1</v>
      </c>
      <c r="C74">
        <v>197.87</v>
      </c>
      <c r="D74" s="7">
        <v>238</v>
      </c>
      <c r="E74" s="7">
        <v>231</v>
      </c>
    </row>
    <row r="75" spans="1:5" x14ac:dyDescent="0.25">
      <c r="B75" t="s">
        <v>0</v>
      </c>
      <c r="C75">
        <v>52.1</v>
      </c>
      <c r="D75" s="7">
        <v>56</v>
      </c>
      <c r="E75" s="7">
        <v>54</v>
      </c>
    </row>
    <row r="76" spans="1:5" x14ac:dyDescent="0.25">
      <c r="A76" s="9">
        <v>43855</v>
      </c>
      <c r="B76" t="s">
        <v>2</v>
      </c>
      <c r="C76">
        <v>1229.1199999999999</v>
      </c>
      <c r="D76" s="7">
        <v>1292</v>
      </c>
      <c r="E76" s="7">
        <v>1253</v>
      </c>
    </row>
    <row r="77" spans="1:5" x14ac:dyDescent="0.25">
      <c r="B77" t="s">
        <v>1</v>
      </c>
      <c r="C77">
        <v>199.73</v>
      </c>
      <c r="D77" s="7">
        <v>238</v>
      </c>
      <c r="E77" s="7">
        <v>231</v>
      </c>
    </row>
    <row r="78" spans="1:5" x14ac:dyDescent="0.25">
      <c r="B78" t="s">
        <v>0</v>
      </c>
      <c r="C78">
        <v>53.42</v>
      </c>
      <c r="D78" s="7">
        <v>56</v>
      </c>
      <c r="E78" s="7">
        <v>54</v>
      </c>
    </row>
    <row r="79" spans="1:5" x14ac:dyDescent="0.25">
      <c r="A79" s="9">
        <v>43856</v>
      </c>
      <c r="B79" t="s">
        <v>2</v>
      </c>
      <c r="C79">
        <v>1224.67</v>
      </c>
      <c r="D79" s="7">
        <v>1292</v>
      </c>
      <c r="E79" s="7">
        <v>1253</v>
      </c>
    </row>
    <row r="80" spans="1:5" x14ac:dyDescent="0.25">
      <c r="B80" t="s">
        <v>1</v>
      </c>
      <c r="C80">
        <v>191.22</v>
      </c>
      <c r="D80" s="7">
        <v>238</v>
      </c>
      <c r="E80" s="7">
        <v>231</v>
      </c>
    </row>
    <row r="81" spans="1:5" x14ac:dyDescent="0.25">
      <c r="B81" t="s">
        <v>0</v>
      </c>
      <c r="C81">
        <v>52.07</v>
      </c>
      <c r="D81" s="7">
        <v>56</v>
      </c>
      <c r="E81" s="7">
        <v>54</v>
      </c>
    </row>
    <row r="82" spans="1:5" x14ac:dyDescent="0.25">
      <c r="A82" s="9">
        <v>43857</v>
      </c>
      <c r="B82" t="s">
        <v>2</v>
      </c>
      <c r="C82">
        <v>1227.07</v>
      </c>
      <c r="D82" s="7">
        <v>1292</v>
      </c>
      <c r="E82" s="7">
        <v>1253</v>
      </c>
    </row>
    <row r="83" spans="1:5" x14ac:dyDescent="0.25">
      <c r="B83" t="s">
        <v>1</v>
      </c>
      <c r="C83">
        <v>187.59</v>
      </c>
      <c r="D83" s="7">
        <v>238</v>
      </c>
      <c r="E83" s="7">
        <v>231</v>
      </c>
    </row>
    <row r="84" spans="1:5" x14ac:dyDescent="0.25">
      <c r="B84" t="s">
        <v>0</v>
      </c>
      <c r="C84">
        <v>53.21</v>
      </c>
      <c r="D84" s="7">
        <v>56</v>
      </c>
      <c r="E84" s="7">
        <v>54</v>
      </c>
    </row>
    <row r="85" spans="1:5" x14ac:dyDescent="0.25">
      <c r="A85" s="9">
        <v>43858</v>
      </c>
      <c r="B85" t="s">
        <v>2</v>
      </c>
      <c r="C85">
        <v>1223.25</v>
      </c>
      <c r="D85" s="7">
        <v>1292</v>
      </c>
      <c r="E85" s="7">
        <v>1253</v>
      </c>
    </row>
    <row r="86" spans="1:5" x14ac:dyDescent="0.25">
      <c r="B86" t="s">
        <v>1</v>
      </c>
      <c r="C86">
        <v>201.56</v>
      </c>
      <c r="D86" s="7">
        <v>238</v>
      </c>
      <c r="E86" s="7">
        <v>231</v>
      </c>
    </row>
    <row r="87" spans="1:5" x14ac:dyDescent="0.25">
      <c r="B87" t="s">
        <v>0</v>
      </c>
      <c r="C87">
        <v>47.92</v>
      </c>
      <c r="D87" s="7">
        <v>56</v>
      </c>
      <c r="E87" s="7">
        <v>54</v>
      </c>
    </row>
    <row r="88" spans="1:5" x14ac:dyDescent="0.25">
      <c r="A88" s="9">
        <v>43859</v>
      </c>
      <c r="B88" t="s">
        <v>2</v>
      </c>
      <c r="C88">
        <v>1216.1400000000001</v>
      </c>
      <c r="D88" s="7">
        <v>1292</v>
      </c>
      <c r="E88" s="7">
        <v>1253</v>
      </c>
    </row>
    <row r="89" spans="1:5" x14ac:dyDescent="0.25">
      <c r="B89" t="s">
        <v>1</v>
      </c>
      <c r="C89">
        <v>204.24</v>
      </c>
      <c r="D89" s="7">
        <v>238</v>
      </c>
      <c r="E89" s="7">
        <v>231</v>
      </c>
    </row>
    <row r="90" spans="1:5" x14ac:dyDescent="0.25">
      <c r="B90" t="s">
        <v>0</v>
      </c>
      <c r="C90">
        <v>51.99</v>
      </c>
      <c r="D90" s="7">
        <v>56</v>
      </c>
      <c r="E90" s="7">
        <v>54</v>
      </c>
    </row>
    <row r="91" spans="1:5" x14ac:dyDescent="0.25">
      <c r="A91" s="9">
        <v>43860</v>
      </c>
      <c r="B91" t="s">
        <v>2</v>
      </c>
      <c r="C91">
        <v>1227.56</v>
      </c>
      <c r="D91" s="7">
        <v>1292</v>
      </c>
      <c r="E91" s="7">
        <v>1253</v>
      </c>
    </row>
    <row r="92" spans="1:5" x14ac:dyDescent="0.25">
      <c r="B92" t="s">
        <v>1</v>
      </c>
      <c r="C92">
        <v>215.01</v>
      </c>
      <c r="D92" s="7">
        <v>238</v>
      </c>
      <c r="E92" s="7">
        <v>231</v>
      </c>
    </row>
    <row r="93" spans="1:5" x14ac:dyDescent="0.25">
      <c r="B93" t="s">
        <v>0</v>
      </c>
      <c r="C93">
        <v>51.78</v>
      </c>
      <c r="D93" s="7">
        <v>56</v>
      </c>
      <c r="E93" s="7">
        <v>54</v>
      </c>
    </row>
    <row r="94" spans="1:5" x14ac:dyDescent="0.25">
      <c r="A94" s="9">
        <v>43861</v>
      </c>
      <c r="B94" t="s">
        <v>2</v>
      </c>
      <c r="C94">
        <v>1224.3800000000001</v>
      </c>
      <c r="D94" s="7">
        <v>1292</v>
      </c>
      <c r="E94" s="7">
        <v>1253</v>
      </c>
    </row>
    <row r="95" spans="1:5" x14ac:dyDescent="0.25">
      <c r="B95" t="s">
        <v>1</v>
      </c>
      <c r="C95">
        <v>222.18</v>
      </c>
      <c r="D95" s="7">
        <v>238</v>
      </c>
      <c r="E95" s="7">
        <v>231</v>
      </c>
    </row>
    <row r="96" spans="1:5" x14ac:dyDescent="0.25">
      <c r="B96" t="s">
        <v>0</v>
      </c>
      <c r="C96">
        <v>51.24</v>
      </c>
      <c r="D96" s="7">
        <v>56</v>
      </c>
      <c r="E96" s="7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3"/>
  <sheetViews>
    <sheetView topLeftCell="A25" workbookViewId="0">
      <selection activeCell="D48" sqref="D48"/>
    </sheetView>
  </sheetViews>
  <sheetFormatPr baseColWidth="10" defaultRowHeight="15" x14ac:dyDescent="0.25"/>
  <cols>
    <col min="11" max="11" width="13" customWidth="1"/>
  </cols>
  <sheetData>
    <row r="1" spans="2:20" x14ac:dyDescent="0.25">
      <c r="B1" s="8" t="s">
        <v>11</v>
      </c>
      <c r="C1" s="8"/>
      <c r="D1" s="8"/>
      <c r="E1" s="8"/>
      <c r="I1" s="8" t="s">
        <v>10</v>
      </c>
      <c r="J1" s="8"/>
      <c r="K1" s="8"/>
      <c r="L1" s="8"/>
      <c r="M1" s="8"/>
      <c r="P1" s="8" t="s">
        <v>12</v>
      </c>
      <c r="Q1" s="8"/>
      <c r="R1" s="8"/>
      <c r="S1" s="8"/>
      <c r="T1" s="8"/>
    </row>
    <row r="2" spans="2:20" x14ac:dyDescent="0.25">
      <c r="B2" s="5" t="s">
        <v>7</v>
      </c>
      <c r="C2" s="5" t="s">
        <v>6</v>
      </c>
      <c r="D2" s="5" t="s">
        <v>9</v>
      </c>
      <c r="E2" s="5" t="s">
        <v>8</v>
      </c>
      <c r="H2" s="5" t="s">
        <v>15</v>
      </c>
      <c r="I2" s="5" t="s">
        <v>7</v>
      </c>
      <c r="J2" s="5" t="s">
        <v>6</v>
      </c>
      <c r="K2" s="5" t="s">
        <v>5</v>
      </c>
      <c r="L2" s="5" t="s">
        <v>4</v>
      </c>
      <c r="M2" s="5" t="s">
        <v>3</v>
      </c>
      <c r="P2" s="5" t="s">
        <v>7</v>
      </c>
      <c r="Q2" s="5" t="s">
        <v>6</v>
      </c>
      <c r="R2" s="5" t="s">
        <v>5</v>
      </c>
      <c r="S2" s="5" t="s">
        <v>9</v>
      </c>
      <c r="T2" s="5" t="s">
        <v>8</v>
      </c>
    </row>
    <row r="3" spans="2:20" x14ac:dyDescent="0.25">
      <c r="B3" s="4">
        <v>43831</v>
      </c>
      <c r="C3" t="s">
        <v>2</v>
      </c>
      <c r="D3">
        <v>1292</v>
      </c>
      <c r="E3">
        <v>1253</v>
      </c>
      <c r="H3" t="str">
        <f>I3&amp;J3</f>
        <v>43831Sede1</v>
      </c>
      <c r="I3" s="2">
        <v>43831</v>
      </c>
      <c r="J3" t="s">
        <v>2</v>
      </c>
      <c r="K3" s="1">
        <v>1230.18</v>
      </c>
      <c r="L3">
        <v>2177</v>
      </c>
      <c r="M3">
        <v>47951.24</v>
      </c>
      <c r="P3" s="2">
        <v>43831</v>
      </c>
      <c r="Q3" t="s">
        <v>2</v>
      </c>
      <c r="R3" s="1">
        <v>1230.18</v>
      </c>
      <c r="S3">
        <v>1292</v>
      </c>
      <c r="T3">
        <v>1253</v>
      </c>
    </row>
    <row r="4" spans="2:20" x14ac:dyDescent="0.25">
      <c r="B4" s="4">
        <v>43831</v>
      </c>
      <c r="C4" t="s">
        <v>1</v>
      </c>
      <c r="D4">
        <v>238</v>
      </c>
      <c r="E4">
        <v>231</v>
      </c>
      <c r="H4" t="str">
        <f t="shared" ref="H4:H67" si="0">I4&amp;J4</f>
        <v>43831Sede2</v>
      </c>
      <c r="I4" s="2">
        <v>43831</v>
      </c>
      <c r="J4" t="s">
        <v>1</v>
      </c>
      <c r="K4" s="1">
        <v>226.66</v>
      </c>
      <c r="L4">
        <v>246</v>
      </c>
      <c r="M4">
        <v>7488.2</v>
      </c>
      <c r="P4" s="2">
        <v>43832</v>
      </c>
      <c r="Q4" t="s">
        <v>2</v>
      </c>
      <c r="R4" s="1">
        <v>1226.31</v>
      </c>
      <c r="S4">
        <v>1292</v>
      </c>
      <c r="T4">
        <v>1253</v>
      </c>
    </row>
    <row r="5" spans="2:20" x14ac:dyDescent="0.25">
      <c r="B5" s="4">
        <v>43831</v>
      </c>
      <c r="C5" t="s">
        <v>0</v>
      </c>
      <c r="D5">
        <v>56</v>
      </c>
      <c r="E5">
        <v>54</v>
      </c>
      <c r="H5" t="str">
        <f t="shared" si="0"/>
        <v>43831Sede3</v>
      </c>
      <c r="I5" s="2">
        <v>43831</v>
      </c>
      <c r="J5" t="s">
        <v>0</v>
      </c>
      <c r="K5" s="1">
        <v>53.12</v>
      </c>
      <c r="L5">
        <v>16</v>
      </c>
      <c r="M5">
        <v>3789.92</v>
      </c>
      <c r="P5" s="2">
        <v>43833</v>
      </c>
      <c r="Q5" t="s">
        <v>2</v>
      </c>
      <c r="R5" s="1">
        <v>1230.3900000000001</v>
      </c>
      <c r="S5">
        <v>1292</v>
      </c>
      <c r="T5">
        <v>1253</v>
      </c>
    </row>
    <row r="6" spans="2:20" x14ac:dyDescent="0.25">
      <c r="B6" s="3">
        <v>43862</v>
      </c>
      <c r="C6" t="s">
        <v>2</v>
      </c>
      <c r="D6">
        <v>1289</v>
      </c>
      <c r="E6">
        <v>1250</v>
      </c>
      <c r="H6" t="str">
        <f t="shared" si="0"/>
        <v>43832Sede1</v>
      </c>
      <c r="I6" s="2">
        <v>43832</v>
      </c>
      <c r="J6" t="s">
        <v>2</v>
      </c>
      <c r="K6" s="1">
        <v>1226.31</v>
      </c>
      <c r="L6">
        <v>2142</v>
      </c>
      <c r="M6">
        <v>47970.720000000001</v>
      </c>
      <c r="P6" s="2">
        <v>43834</v>
      </c>
      <c r="Q6" t="s">
        <v>2</v>
      </c>
      <c r="R6" s="1">
        <v>1225.0999999999999</v>
      </c>
      <c r="S6">
        <v>1292</v>
      </c>
      <c r="T6">
        <v>1253</v>
      </c>
    </row>
    <row r="7" spans="2:20" x14ac:dyDescent="0.25">
      <c r="B7" s="3">
        <v>43862</v>
      </c>
      <c r="C7" t="s">
        <v>1</v>
      </c>
      <c r="D7">
        <v>234</v>
      </c>
      <c r="E7">
        <v>227</v>
      </c>
      <c r="H7" t="str">
        <f t="shared" si="0"/>
        <v>43832Sede2</v>
      </c>
      <c r="I7" s="2">
        <v>43832</v>
      </c>
      <c r="J7" t="s">
        <v>1</v>
      </c>
      <c r="K7" s="1">
        <v>240.32</v>
      </c>
      <c r="L7">
        <v>247</v>
      </c>
      <c r="M7">
        <v>7494.29</v>
      </c>
      <c r="P7" s="2">
        <v>43835</v>
      </c>
      <c r="Q7" t="s">
        <v>2</v>
      </c>
      <c r="R7" s="1">
        <v>1233.71</v>
      </c>
      <c r="S7">
        <v>1292</v>
      </c>
      <c r="T7">
        <v>1253</v>
      </c>
    </row>
    <row r="8" spans="2:20" x14ac:dyDescent="0.25">
      <c r="B8" s="3">
        <v>43862</v>
      </c>
      <c r="C8" t="s">
        <v>0</v>
      </c>
      <c r="D8">
        <v>53</v>
      </c>
      <c r="E8">
        <v>51</v>
      </c>
      <c r="H8" t="str">
        <f t="shared" si="0"/>
        <v>43832Sede3</v>
      </c>
      <c r="I8" s="2">
        <v>43832</v>
      </c>
      <c r="J8" t="s">
        <v>0</v>
      </c>
      <c r="K8" s="1">
        <v>51.93</v>
      </c>
      <c r="L8">
        <v>16</v>
      </c>
      <c r="M8">
        <v>3790.07</v>
      </c>
    </row>
    <row r="9" spans="2:20" x14ac:dyDescent="0.25">
      <c r="B9" s="4">
        <v>43891</v>
      </c>
      <c r="C9" t="s">
        <v>2</v>
      </c>
      <c r="D9">
        <v>1341</v>
      </c>
      <c r="E9">
        <v>1301</v>
      </c>
      <c r="H9" t="str">
        <f t="shared" si="0"/>
        <v>43833Sede1</v>
      </c>
      <c r="I9" s="2">
        <v>43833</v>
      </c>
      <c r="J9" t="s">
        <v>2</v>
      </c>
      <c r="K9" s="1">
        <v>1230.3900000000001</v>
      </c>
      <c r="L9">
        <v>2172</v>
      </c>
      <c r="M9">
        <v>47907.22</v>
      </c>
      <c r="P9" s="2">
        <v>43831</v>
      </c>
      <c r="Q9" t="s">
        <v>1</v>
      </c>
      <c r="R9" s="1">
        <v>226.66</v>
      </c>
      <c r="S9">
        <v>238</v>
      </c>
      <c r="T9">
        <v>231</v>
      </c>
    </row>
    <row r="10" spans="2:20" x14ac:dyDescent="0.25">
      <c r="B10" s="4">
        <v>43891</v>
      </c>
      <c r="C10" t="s">
        <v>1</v>
      </c>
      <c r="D10">
        <v>296</v>
      </c>
      <c r="E10">
        <v>287</v>
      </c>
      <c r="H10" t="str">
        <f t="shared" si="0"/>
        <v>43833Sede2</v>
      </c>
      <c r="I10" s="2">
        <v>43833</v>
      </c>
      <c r="J10" t="s">
        <v>1</v>
      </c>
      <c r="K10" s="1">
        <v>236.07</v>
      </c>
      <c r="L10">
        <v>236</v>
      </c>
      <c r="M10">
        <v>7661.46</v>
      </c>
      <c r="P10" s="2">
        <v>43832</v>
      </c>
      <c r="Q10" t="s">
        <v>1</v>
      </c>
      <c r="R10" s="1">
        <v>240.32</v>
      </c>
      <c r="S10">
        <v>238</v>
      </c>
      <c r="T10">
        <v>231</v>
      </c>
    </row>
    <row r="11" spans="2:20" x14ac:dyDescent="0.25">
      <c r="B11" s="4">
        <v>43891</v>
      </c>
      <c r="C11" t="s">
        <v>0</v>
      </c>
      <c r="D11">
        <v>54</v>
      </c>
      <c r="E11">
        <v>52</v>
      </c>
      <c r="H11" t="str">
        <f t="shared" si="0"/>
        <v>43833Sede3</v>
      </c>
      <c r="I11" s="2">
        <v>43833</v>
      </c>
      <c r="J11" t="s">
        <v>0</v>
      </c>
      <c r="K11" s="1">
        <v>52.72</v>
      </c>
      <c r="L11">
        <v>16</v>
      </c>
      <c r="M11">
        <v>3790.06</v>
      </c>
      <c r="P11" s="2">
        <v>43833</v>
      </c>
      <c r="Q11" t="s">
        <v>1</v>
      </c>
      <c r="R11" s="1">
        <v>236.07</v>
      </c>
      <c r="S11">
        <v>238</v>
      </c>
      <c r="T11">
        <v>231</v>
      </c>
    </row>
    <row r="12" spans="2:20" x14ac:dyDescent="0.25">
      <c r="B12" s="3">
        <v>43922</v>
      </c>
      <c r="C12" t="s">
        <v>2</v>
      </c>
      <c r="D12">
        <v>1338</v>
      </c>
      <c r="E12">
        <v>1298</v>
      </c>
      <c r="H12" t="str">
        <f t="shared" si="0"/>
        <v>43834Sede1</v>
      </c>
      <c r="I12" s="2">
        <v>43834</v>
      </c>
      <c r="J12" t="s">
        <v>2</v>
      </c>
      <c r="K12" s="1">
        <v>1225.0999999999999</v>
      </c>
      <c r="L12">
        <v>2109</v>
      </c>
      <c r="M12">
        <v>47918</v>
      </c>
      <c r="P12" s="2">
        <v>43834</v>
      </c>
      <c r="Q12" t="s">
        <v>1</v>
      </c>
      <c r="R12" s="1">
        <v>231.46</v>
      </c>
      <c r="S12">
        <v>238</v>
      </c>
      <c r="T12">
        <v>231</v>
      </c>
    </row>
    <row r="13" spans="2:20" x14ac:dyDescent="0.25">
      <c r="B13" s="3">
        <v>43922</v>
      </c>
      <c r="C13" t="s">
        <v>1</v>
      </c>
      <c r="D13">
        <v>295</v>
      </c>
      <c r="E13">
        <v>286</v>
      </c>
      <c r="H13" t="str">
        <f t="shared" si="0"/>
        <v>43834Sede2</v>
      </c>
      <c r="I13" s="2">
        <v>43834</v>
      </c>
      <c r="J13" t="s">
        <v>1</v>
      </c>
      <c r="K13" s="1">
        <v>231.46</v>
      </c>
      <c r="L13">
        <v>258</v>
      </c>
      <c r="M13">
        <v>7931.32</v>
      </c>
      <c r="P13" s="2">
        <v>43835</v>
      </c>
      <c r="Q13" t="s">
        <v>1</v>
      </c>
      <c r="R13" s="1">
        <v>229.59</v>
      </c>
      <c r="S13">
        <v>238</v>
      </c>
      <c r="T13">
        <v>231</v>
      </c>
    </row>
    <row r="14" spans="2:20" x14ac:dyDescent="0.25">
      <c r="B14" s="3">
        <v>43922</v>
      </c>
      <c r="C14" t="s">
        <v>0</v>
      </c>
      <c r="D14">
        <v>54</v>
      </c>
      <c r="E14">
        <v>52</v>
      </c>
      <c r="H14" t="str">
        <f t="shared" si="0"/>
        <v>43834Sede3</v>
      </c>
      <c r="I14" s="2">
        <v>43834</v>
      </c>
      <c r="J14" t="s">
        <v>0</v>
      </c>
      <c r="K14" s="1">
        <v>53.69</v>
      </c>
      <c r="L14">
        <v>17</v>
      </c>
      <c r="M14">
        <v>3796.07</v>
      </c>
    </row>
    <row r="15" spans="2:20" x14ac:dyDescent="0.25">
      <c r="B15" s="4">
        <v>43952</v>
      </c>
      <c r="C15" t="s">
        <v>2</v>
      </c>
      <c r="D15">
        <v>1335</v>
      </c>
      <c r="E15">
        <v>1295</v>
      </c>
      <c r="H15" t="str">
        <f t="shared" si="0"/>
        <v>43835Sede1</v>
      </c>
      <c r="I15" s="2">
        <v>43835</v>
      </c>
      <c r="J15" t="s">
        <v>2</v>
      </c>
      <c r="K15" s="1">
        <v>1233.71</v>
      </c>
      <c r="L15">
        <v>2058</v>
      </c>
      <c r="M15">
        <v>47913.599999999999</v>
      </c>
      <c r="P15" s="2">
        <v>43831</v>
      </c>
      <c r="Q15" t="s">
        <v>0</v>
      </c>
      <c r="R15" s="1">
        <v>53.12</v>
      </c>
      <c r="S15">
        <v>56</v>
      </c>
      <c r="T15">
        <v>54</v>
      </c>
    </row>
    <row r="16" spans="2:20" x14ac:dyDescent="0.25">
      <c r="B16" s="4">
        <v>43952</v>
      </c>
      <c r="C16" t="s">
        <v>1</v>
      </c>
      <c r="D16">
        <v>294</v>
      </c>
      <c r="E16">
        <v>285</v>
      </c>
      <c r="H16" t="str">
        <f t="shared" si="0"/>
        <v>43835Sede2</v>
      </c>
      <c r="I16" s="2">
        <v>43835</v>
      </c>
      <c r="J16" t="s">
        <v>1</v>
      </c>
      <c r="K16" s="1">
        <v>229.59</v>
      </c>
      <c r="L16">
        <v>254</v>
      </c>
      <c r="M16">
        <v>7903.43</v>
      </c>
      <c r="P16" s="2">
        <v>43832</v>
      </c>
      <c r="Q16" t="s">
        <v>0</v>
      </c>
      <c r="R16" s="1">
        <v>51.93</v>
      </c>
      <c r="S16">
        <v>56</v>
      </c>
      <c r="T16">
        <v>54</v>
      </c>
    </row>
    <row r="17" spans="2:20" x14ac:dyDescent="0.25">
      <c r="B17" s="4">
        <v>43952</v>
      </c>
      <c r="C17" t="s">
        <v>0</v>
      </c>
      <c r="D17">
        <v>54</v>
      </c>
      <c r="E17">
        <v>52</v>
      </c>
      <c r="H17" t="str">
        <f t="shared" si="0"/>
        <v>43835Sede3</v>
      </c>
      <c r="I17" s="2">
        <v>43835</v>
      </c>
      <c r="J17" t="s">
        <v>0</v>
      </c>
      <c r="K17" s="1">
        <v>53.02</v>
      </c>
      <c r="L17">
        <v>17</v>
      </c>
      <c r="M17">
        <v>3796.06</v>
      </c>
      <c r="P17" s="2">
        <v>43833</v>
      </c>
      <c r="Q17" t="s">
        <v>0</v>
      </c>
      <c r="R17" s="1">
        <v>52.72</v>
      </c>
      <c r="S17">
        <v>56</v>
      </c>
      <c r="T17">
        <v>54</v>
      </c>
    </row>
    <row r="18" spans="2:20" x14ac:dyDescent="0.25">
      <c r="B18" s="3">
        <v>43983</v>
      </c>
      <c r="C18" t="s">
        <v>2</v>
      </c>
      <c r="D18">
        <v>1332</v>
      </c>
      <c r="E18">
        <v>1292</v>
      </c>
      <c r="H18" t="str">
        <f t="shared" si="0"/>
        <v>43836Sede1</v>
      </c>
      <c r="I18" s="2">
        <v>43836</v>
      </c>
      <c r="J18" t="s">
        <v>2</v>
      </c>
      <c r="K18" s="1">
        <v>1237.18</v>
      </c>
      <c r="L18">
        <v>2069</v>
      </c>
      <c r="M18">
        <v>47927.41</v>
      </c>
      <c r="P18" s="2">
        <v>43834</v>
      </c>
      <c r="Q18" t="s">
        <v>0</v>
      </c>
      <c r="R18" s="1">
        <v>53.69</v>
      </c>
      <c r="S18">
        <v>56</v>
      </c>
      <c r="T18">
        <v>54</v>
      </c>
    </row>
    <row r="19" spans="2:20" x14ac:dyDescent="0.25">
      <c r="B19" s="3">
        <v>43983</v>
      </c>
      <c r="C19" t="s">
        <v>1</v>
      </c>
      <c r="D19">
        <v>293</v>
      </c>
      <c r="E19">
        <v>284</v>
      </c>
      <c r="H19" t="str">
        <f t="shared" si="0"/>
        <v>43836Sede2</v>
      </c>
      <c r="I19" s="2">
        <v>43836</v>
      </c>
      <c r="J19" t="s">
        <v>1</v>
      </c>
      <c r="K19" s="1">
        <v>235.09</v>
      </c>
      <c r="L19">
        <v>257</v>
      </c>
      <c r="M19">
        <v>7912.48</v>
      </c>
      <c r="P19" s="2">
        <v>43835</v>
      </c>
      <c r="Q19" t="s">
        <v>0</v>
      </c>
      <c r="R19" s="1">
        <v>53.02</v>
      </c>
      <c r="S19">
        <v>56</v>
      </c>
      <c r="T19">
        <v>54</v>
      </c>
    </row>
    <row r="20" spans="2:20" x14ac:dyDescent="0.25">
      <c r="B20" s="3">
        <v>43983</v>
      </c>
      <c r="C20" t="s">
        <v>0</v>
      </c>
      <c r="D20">
        <v>54</v>
      </c>
      <c r="E20">
        <v>52</v>
      </c>
      <c r="H20" t="str">
        <f t="shared" si="0"/>
        <v>43836Sede3</v>
      </c>
      <c r="I20" s="2">
        <v>43836</v>
      </c>
      <c r="J20" t="s">
        <v>0</v>
      </c>
      <c r="K20" s="1">
        <v>54.12</v>
      </c>
      <c r="L20">
        <v>17</v>
      </c>
      <c r="M20">
        <v>3796.21</v>
      </c>
    </row>
    <row r="21" spans="2:20" x14ac:dyDescent="0.25">
      <c r="B21" s="4">
        <v>44013</v>
      </c>
      <c r="C21" t="s">
        <v>2</v>
      </c>
      <c r="D21">
        <v>1329</v>
      </c>
      <c r="E21">
        <v>1289</v>
      </c>
      <c r="H21" t="str">
        <f t="shared" si="0"/>
        <v>43837Sede1</v>
      </c>
      <c r="I21" s="2">
        <v>43837</v>
      </c>
      <c r="J21" t="s">
        <v>2</v>
      </c>
      <c r="K21" s="1">
        <v>1066.44</v>
      </c>
      <c r="L21">
        <v>2045</v>
      </c>
      <c r="M21">
        <v>44920.93</v>
      </c>
    </row>
    <row r="22" spans="2:20" x14ac:dyDescent="0.25">
      <c r="B22" s="4">
        <v>44013</v>
      </c>
      <c r="C22" t="s">
        <v>1</v>
      </c>
      <c r="D22">
        <v>292</v>
      </c>
      <c r="E22">
        <v>283</v>
      </c>
      <c r="H22" t="str">
        <f t="shared" si="0"/>
        <v>43837Sede2</v>
      </c>
      <c r="I22" s="2">
        <v>43837</v>
      </c>
      <c r="J22" t="s">
        <v>1</v>
      </c>
      <c r="K22" s="1">
        <v>217.2</v>
      </c>
      <c r="L22">
        <v>238</v>
      </c>
      <c r="M22">
        <v>7601.59</v>
      </c>
    </row>
    <row r="23" spans="2:20" x14ac:dyDescent="0.25">
      <c r="B23" s="4">
        <v>44013</v>
      </c>
      <c r="C23" t="s">
        <v>0</v>
      </c>
      <c r="D23">
        <v>54</v>
      </c>
      <c r="E23">
        <v>52</v>
      </c>
      <c r="H23" t="str">
        <f t="shared" si="0"/>
        <v>43837Sede3</v>
      </c>
      <c r="I23" s="2">
        <v>43837</v>
      </c>
      <c r="J23" t="s">
        <v>0</v>
      </c>
      <c r="K23" s="1">
        <v>53.19</v>
      </c>
      <c r="L23">
        <v>17</v>
      </c>
      <c r="M23">
        <v>3796.06</v>
      </c>
    </row>
    <row r="24" spans="2:20" x14ac:dyDescent="0.25">
      <c r="B24" s="3">
        <v>44044</v>
      </c>
      <c r="C24" t="s">
        <v>2</v>
      </c>
      <c r="D24">
        <v>1326</v>
      </c>
      <c r="E24">
        <v>1286</v>
      </c>
      <c r="H24" t="str">
        <f t="shared" si="0"/>
        <v>43838Sede1</v>
      </c>
      <c r="I24" s="2">
        <v>43838</v>
      </c>
      <c r="J24" t="s">
        <v>2</v>
      </c>
      <c r="K24" s="1">
        <v>1183.73</v>
      </c>
      <c r="L24">
        <v>2093</v>
      </c>
      <c r="M24">
        <v>47968.91</v>
      </c>
    </row>
    <row r="25" spans="2:20" x14ac:dyDescent="0.25">
      <c r="B25" s="3">
        <v>44044</v>
      </c>
      <c r="C25" t="s">
        <v>1</v>
      </c>
      <c r="D25">
        <v>291</v>
      </c>
      <c r="E25">
        <v>282</v>
      </c>
      <c r="H25" t="str">
        <f t="shared" si="0"/>
        <v>43838Sede2</v>
      </c>
      <c r="I25" s="2">
        <v>43838</v>
      </c>
      <c r="J25" t="s">
        <v>1</v>
      </c>
      <c r="K25" s="1">
        <v>228.59</v>
      </c>
      <c r="L25">
        <v>245</v>
      </c>
      <c r="M25">
        <v>8179.21</v>
      </c>
    </row>
    <row r="26" spans="2:20" x14ac:dyDescent="0.25">
      <c r="B26" s="3">
        <v>44044</v>
      </c>
      <c r="C26" t="s">
        <v>0</v>
      </c>
      <c r="D26">
        <v>54</v>
      </c>
      <c r="E26">
        <v>52</v>
      </c>
      <c r="H26" t="str">
        <f t="shared" si="0"/>
        <v>43838Sede3</v>
      </c>
      <c r="I26" s="2">
        <v>43838</v>
      </c>
      <c r="J26" t="s">
        <v>0</v>
      </c>
      <c r="K26" s="1">
        <v>53.65</v>
      </c>
      <c r="L26">
        <v>19</v>
      </c>
      <c r="M26">
        <v>3804.04</v>
      </c>
    </row>
    <row r="27" spans="2:20" x14ac:dyDescent="0.25">
      <c r="B27" s="4">
        <v>44075</v>
      </c>
      <c r="C27" t="s">
        <v>2</v>
      </c>
      <c r="D27">
        <v>1323</v>
      </c>
      <c r="E27">
        <v>1283</v>
      </c>
      <c r="H27" t="str">
        <f t="shared" si="0"/>
        <v>43839Sede1</v>
      </c>
      <c r="I27" s="2">
        <v>43839</v>
      </c>
      <c r="J27" t="s">
        <v>2</v>
      </c>
      <c r="K27" s="1">
        <v>1224.73</v>
      </c>
      <c r="L27">
        <v>2122</v>
      </c>
      <c r="M27">
        <v>47992.63</v>
      </c>
    </row>
    <row r="28" spans="2:20" x14ac:dyDescent="0.25">
      <c r="B28" s="4">
        <v>44075</v>
      </c>
      <c r="C28" t="s">
        <v>1</v>
      </c>
      <c r="D28">
        <v>290</v>
      </c>
      <c r="E28">
        <v>281</v>
      </c>
      <c r="H28" t="str">
        <f t="shared" si="0"/>
        <v>43839Sede2</v>
      </c>
      <c r="I28" s="2">
        <v>43839</v>
      </c>
      <c r="J28" t="s">
        <v>1</v>
      </c>
      <c r="K28" s="1">
        <v>234.71</v>
      </c>
      <c r="L28">
        <v>264</v>
      </c>
      <c r="M28">
        <v>8499.31</v>
      </c>
    </row>
    <row r="29" spans="2:20" x14ac:dyDescent="0.25">
      <c r="B29" s="4">
        <v>44075</v>
      </c>
      <c r="C29" t="s">
        <v>0</v>
      </c>
      <c r="D29">
        <v>54</v>
      </c>
      <c r="E29">
        <v>52</v>
      </c>
      <c r="H29" t="str">
        <f t="shared" si="0"/>
        <v>43839Sede3</v>
      </c>
      <c r="I29" s="2">
        <v>43839</v>
      </c>
      <c r="J29" t="s">
        <v>0</v>
      </c>
      <c r="K29" s="1">
        <v>53.36</v>
      </c>
      <c r="L29">
        <v>20</v>
      </c>
      <c r="M29">
        <v>3814.06</v>
      </c>
    </row>
    <row r="30" spans="2:20" x14ac:dyDescent="0.25">
      <c r="B30" s="3">
        <v>44105</v>
      </c>
      <c r="C30" t="s">
        <v>2</v>
      </c>
      <c r="D30">
        <v>1320</v>
      </c>
      <c r="E30">
        <v>1280</v>
      </c>
      <c r="H30" t="str">
        <f t="shared" si="0"/>
        <v>43840Sede1</v>
      </c>
      <c r="I30" s="2">
        <v>43840</v>
      </c>
      <c r="J30" t="s">
        <v>2</v>
      </c>
      <c r="K30" s="1">
        <v>1215.0899999999999</v>
      </c>
      <c r="L30">
        <v>2188</v>
      </c>
      <c r="M30">
        <v>47982.89</v>
      </c>
    </row>
    <row r="31" spans="2:20" x14ac:dyDescent="0.25">
      <c r="B31" s="3">
        <v>44105</v>
      </c>
      <c r="C31" t="s">
        <v>1</v>
      </c>
      <c r="D31">
        <v>289</v>
      </c>
      <c r="E31">
        <v>280</v>
      </c>
      <c r="H31" t="str">
        <f t="shared" si="0"/>
        <v>43840Sede2</v>
      </c>
      <c r="I31" s="2">
        <v>43840</v>
      </c>
      <c r="J31" t="s">
        <v>1</v>
      </c>
      <c r="K31" s="1">
        <v>169.82</v>
      </c>
      <c r="L31">
        <v>158</v>
      </c>
      <c r="M31">
        <v>8274.18</v>
      </c>
    </row>
    <row r="32" spans="2:20" x14ac:dyDescent="0.25">
      <c r="B32" s="3">
        <v>44105</v>
      </c>
      <c r="C32" t="s">
        <v>0</v>
      </c>
      <c r="D32">
        <v>54</v>
      </c>
      <c r="E32">
        <v>52</v>
      </c>
      <c r="H32" t="str">
        <f t="shared" si="0"/>
        <v>43840Sede3</v>
      </c>
      <c r="I32" s="2">
        <v>43840</v>
      </c>
      <c r="J32" t="s">
        <v>0</v>
      </c>
      <c r="K32" s="1">
        <v>51.68</v>
      </c>
      <c r="L32">
        <v>19</v>
      </c>
      <c r="M32">
        <v>3811.05</v>
      </c>
    </row>
    <row r="33" spans="1:13" x14ac:dyDescent="0.25">
      <c r="B33" s="4">
        <v>44136</v>
      </c>
      <c r="C33" t="s">
        <v>2</v>
      </c>
      <c r="D33">
        <v>1317</v>
      </c>
      <c r="E33">
        <v>1277</v>
      </c>
      <c r="H33" t="str">
        <f t="shared" si="0"/>
        <v>43841Sede1</v>
      </c>
      <c r="I33" s="2">
        <v>43841</v>
      </c>
      <c r="J33" t="s">
        <v>2</v>
      </c>
      <c r="K33" s="1">
        <v>1204.27</v>
      </c>
      <c r="L33">
        <v>2240</v>
      </c>
      <c r="M33">
        <v>48046.89</v>
      </c>
    </row>
    <row r="34" spans="1:13" x14ac:dyDescent="0.25">
      <c r="B34" s="4">
        <v>44136</v>
      </c>
      <c r="C34" t="s">
        <v>1</v>
      </c>
      <c r="D34">
        <v>288</v>
      </c>
      <c r="E34">
        <v>279</v>
      </c>
      <c r="H34" t="str">
        <f t="shared" si="0"/>
        <v>43841Sede2</v>
      </c>
      <c r="I34" s="2">
        <v>43841</v>
      </c>
      <c r="J34" t="s">
        <v>1</v>
      </c>
      <c r="K34" s="1">
        <v>131.66</v>
      </c>
      <c r="L34">
        <v>71</v>
      </c>
      <c r="M34">
        <v>8124.17</v>
      </c>
    </row>
    <row r="35" spans="1:13" x14ac:dyDescent="0.25">
      <c r="B35" s="4">
        <v>44136</v>
      </c>
      <c r="C35" t="s">
        <v>0</v>
      </c>
      <c r="D35">
        <v>54</v>
      </c>
      <c r="E35">
        <v>52</v>
      </c>
      <c r="H35" t="str">
        <f t="shared" si="0"/>
        <v>43841Sede3</v>
      </c>
      <c r="I35" s="2">
        <v>43841</v>
      </c>
      <c r="J35" t="s">
        <v>0</v>
      </c>
      <c r="K35" s="1">
        <v>50.32</v>
      </c>
      <c r="L35">
        <v>18</v>
      </c>
      <c r="M35">
        <v>3797.05</v>
      </c>
    </row>
    <row r="36" spans="1:13" x14ac:dyDescent="0.25">
      <c r="B36" s="3">
        <v>44166</v>
      </c>
      <c r="C36" t="s">
        <v>2</v>
      </c>
      <c r="D36">
        <v>1314</v>
      </c>
      <c r="E36">
        <v>1274</v>
      </c>
      <c r="H36" t="str">
        <f t="shared" si="0"/>
        <v>43842Sede1</v>
      </c>
      <c r="I36" s="2">
        <v>43842</v>
      </c>
      <c r="J36" t="s">
        <v>2</v>
      </c>
      <c r="K36" s="1">
        <v>1209.21</v>
      </c>
      <c r="L36">
        <v>2234</v>
      </c>
      <c r="M36">
        <v>48074.15</v>
      </c>
    </row>
    <row r="37" spans="1:13" x14ac:dyDescent="0.25">
      <c r="B37" s="3">
        <v>44166</v>
      </c>
      <c r="C37" t="s">
        <v>1</v>
      </c>
      <c r="D37">
        <v>287</v>
      </c>
      <c r="E37">
        <v>278</v>
      </c>
      <c r="H37" t="str">
        <f t="shared" si="0"/>
        <v>43842Sede2</v>
      </c>
      <c r="I37" s="2">
        <v>43842</v>
      </c>
      <c r="J37" t="s">
        <v>1</v>
      </c>
      <c r="K37" s="1">
        <v>134.27000000000001</v>
      </c>
      <c r="L37">
        <v>86</v>
      </c>
      <c r="M37">
        <v>8087.14</v>
      </c>
    </row>
    <row r="38" spans="1:13" x14ac:dyDescent="0.25">
      <c r="B38" s="3">
        <v>44166</v>
      </c>
      <c r="C38" t="s">
        <v>0</v>
      </c>
      <c r="D38">
        <v>54</v>
      </c>
      <c r="E38">
        <v>52</v>
      </c>
      <c r="H38" t="str">
        <f t="shared" si="0"/>
        <v>43842Sede3</v>
      </c>
      <c r="I38" s="2">
        <v>43842</v>
      </c>
      <c r="J38" t="s">
        <v>0</v>
      </c>
      <c r="K38" s="1">
        <v>52.15</v>
      </c>
      <c r="L38">
        <v>19</v>
      </c>
      <c r="M38">
        <v>3791.62</v>
      </c>
    </row>
    <row r="39" spans="1:13" x14ac:dyDescent="0.25">
      <c r="H39" t="str">
        <f t="shared" si="0"/>
        <v>43843Sede1</v>
      </c>
      <c r="I39" s="2">
        <v>43843</v>
      </c>
      <c r="J39" t="s">
        <v>2</v>
      </c>
      <c r="K39" s="1">
        <v>1214.47</v>
      </c>
      <c r="L39">
        <v>2117</v>
      </c>
      <c r="M39">
        <v>48044.92</v>
      </c>
    </row>
    <row r="40" spans="1:13" x14ac:dyDescent="0.25">
      <c r="H40" t="str">
        <f t="shared" si="0"/>
        <v>43843Sede2</v>
      </c>
      <c r="I40" s="2">
        <v>43843</v>
      </c>
      <c r="J40" t="s">
        <v>1</v>
      </c>
      <c r="K40" s="1">
        <v>132.06</v>
      </c>
      <c r="L40">
        <v>93</v>
      </c>
      <c r="M40">
        <v>8083.27</v>
      </c>
    </row>
    <row r="41" spans="1:13" x14ac:dyDescent="0.25">
      <c r="H41" t="str">
        <f t="shared" si="0"/>
        <v>43843Sede3</v>
      </c>
      <c r="I41" s="2">
        <v>43843</v>
      </c>
      <c r="J41" t="s">
        <v>0</v>
      </c>
      <c r="K41" s="1">
        <v>50.92</v>
      </c>
      <c r="L41">
        <v>18</v>
      </c>
      <c r="M41">
        <v>3791.42</v>
      </c>
    </row>
    <row r="42" spans="1:13" x14ac:dyDescent="0.25">
      <c r="A42" t="s">
        <v>15</v>
      </c>
      <c r="B42" t="s">
        <v>7</v>
      </c>
      <c r="C42" t="s">
        <v>6</v>
      </c>
      <c r="D42" t="s">
        <v>9</v>
      </c>
      <c r="E42" t="s">
        <v>8</v>
      </c>
      <c r="H42" t="str">
        <f t="shared" si="0"/>
        <v>43844Sede1</v>
      </c>
      <c r="I42" s="2">
        <v>43844</v>
      </c>
      <c r="J42" t="s">
        <v>2</v>
      </c>
      <c r="K42" s="1">
        <v>1228.05</v>
      </c>
      <c r="L42">
        <v>2125</v>
      </c>
      <c r="M42">
        <v>48014.15</v>
      </c>
    </row>
    <row r="43" spans="1:13" x14ac:dyDescent="0.25">
      <c r="A43" t="str">
        <f>B43&amp;C43</f>
        <v>43831Sede1</v>
      </c>
      <c r="B43" s="9">
        <v>43831</v>
      </c>
      <c r="C43" t="s">
        <v>2</v>
      </c>
      <c r="D43">
        <v>1292</v>
      </c>
      <c r="E43">
        <v>1253</v>
      </c>
      <c r="H43" t="str">
        <f t="shared" si="0"/>
        <v>43844Sede2</v>
      </c>
      <c r="I43" s="2">
        <v>43844</v>
      </c>
      <c r="J43" t="s">
        <v>1</v>
      </c>
      <c r="K43" s="1">
        <v>134.71</v>
      </c>
      <c r="L43">
        <v>105</v>
      </c>
      <c r="M43">
        <v>8063.97</v>
      </c>
    </row>
    <row r="44" spans="1:13" x14ac:dyDescent="0.25">
      <c r="A44" t="str">
        <f t="shared" ref="A44:A107" si="1">B44&amp;C44</f>
        <v>43832Sede1</v>
      </c>
      <c r="B44" s="9">
        <v>43832</v>
      </c>
      <c r="C44" t="s">
        <v>2</v>
      </c>
      <c r="D44">
        <v>1292</v>
      </c>
      <c r="E44">
        <v>1253</v>
      </c>
      <c r="H44" t="str">
        <f t="shared" si="0"/>
        <v>43844Sede3</v>
      </c>
      <c r="I44" s="2">
        <v>43844</v>
      </c>
      <c r="J44" t="s">
        <v>0</v>
      </c>
      <c r="K44" s="1">
        <v>51.59</v>
      </c>
      <c r="L44">
        <v>17</v>
      </c>
      <c r="M44">
        <v>3801.09</v>
      </c>
    </row>
    <row r="45" spans="1:13" x14ac:dyDescent="0.25">
      <c r="A45" t="str">
        <f t="shared" si="1"/>
        <v>43833Sede1</v>
      </c>
      <c r="B45" s="9">
        <v>43833</v>
      </c>
      <c r="C45" t="s">
        <v>2</v>
      </c>
      <c r="D45">
        <v>1292</v>
      </c>
      <c r="E45">
        <v>1253</v>
      </c>
      <c r="H45" t="str">
        <f t="shared" si="0"/>
        <v>43845Sede1</v>
      </c>
      <c r="I45" s="2">
        <v>43845</v>
      </c>
      <c r="J45" t="s">
        <v>2</v>
      </c>
      <c r="K45" s="1">
        <v>1217.01</v>
      </c>
      <c r="L45">
        <v>2163</v>
      </c>
      <c r="M45">
        <v>52640.58</v>
      </c>
    </row>
    <row r="46" spans="1:13" x14ac:dyDescent="0.25">
      <c r="A46" t="str">
        <f t="shared" si="1"/>
        <v>43834Sede1</v>
      </c>
      <c r="B46" s="9">
        <v>43834</v>
      </c>
      <c r="C46" t="s">
        <v>2</v>
      </c>
      <c r="D46">
        <v>1292</v>
      </c>
      <c r="E46">
        <v>1253</v>
      </c>
      <c r="H46" t="str">
        <f t="shared" si="0"/>
        <v>43845Sede2</v>
      </c>
      <c r="I46" s="2">
        <v>43845</v>
      </c>
      <c r="J46" t="s">
        <v>1</v>
      </c>
      <c r="K46" s="1">
        <v>133.19</v>
      </c>
      <c r="L46">
        <v>112</v>
      </c>
      <c r="M46">
        <v>8053.27</v>
      </c>
    </row>
    <row r="47" spans="1:13" x14ac:dyDescent="0.25">
      <c r="A47" t="str">
        <f t="shared" si="1"/>
        <v>43835Sede1</v>
      </c>
      <c r="B47" s="9">
        <v>43835</v>
      </c>
      <c r="C47" t="s">
        <v>2</v>
      </c>
      <c r="D47">
        <v>1292</v>
      </c>
      <c r="E47">
        <v>1253</v>
      </c>
      <c r="H47" t="str">
        <f t="shared" si="0"/>
        <v>43845Sede3</v>
      </c>
      <c r="I47" s="2">
        <v>43845</v>
      </c>
      <c r="J47" t="s">
        <v>0</v>
      </c>
      <c r="K47" s="1">
        <v>50.09</v>
      </c>
      <c r="L47">
        <v>17</v>
      </c>
      <c r="M47">
        <v>3803.05</v>
      </c>
    </row>
    <row r="48" spans="1:13" x14ac:dyDescent="0.25">
      <c r="A48" t="str">
        <f t="shared" si="1"/>
        <v>43836Sede1</v>
      </c>
      <c r="B48" s="9">
        <v>43836</v>
      </c>
      <c r="C48" t="s">
        <v>2</v>
      </c>
      <c r="D48">
        <v>1292</v>
      </c>
      <c r="E48">
        <v>1253</v>
      </c>
      <c r="H48" t="str">
        <f t="shared" si="0"/>
        <v>43846Sede1</v>
      </c>
      <c r="I48" s="2">
        <v>43846</v>
      </c>
      <c r="J48" t="s">
        <v>2</v>
      </c>
      <c r="K48" s="1">
        <v>1215.19</v>
      </c>
      <c r="L48">
        <v>2010</v>
      </c>
      <c r="M48">
        <v>61498.76</v>
      </c>
    </row>
    <row r="49" spans="1:13" x14ac:dyDescent="0.25">
      <c r="A49" t="str">
        <f t="shared" si="1"/>
        <v>43837Sede1</v>
      </c>
      <c r="B49" s="9">
        <v>43837</v>
      </c>
      <c r="C49" t="s">
        <v>2</v>
      </c>
      <c r="D49">
        <v>1292</v>
      </c>
      <c r="E49">
        <v>1253</v>
      </c>
      <c r="H49" t="str">
        <f t="shared" si="0"/>
        <v>43846Sede2</v>
      </c>
      <c r="I49" s="2">
        <v>43846</v>
      </c>
      <c r="J49" t="s">
        <v>1</v>
      </c>
      <c r="K49" s="1">
        <v>135.43</v>
      </c>
      <c r="L49">
        <v>113</v>
      </c>
      <c r="M49">
        <v>8147.16</v>
      </c>
    </row>
    <row r="50" spans="1:13" x14ac:dyDescent="0.25">
      <c r="A50" t="str">
        <f t="shared" si="1"/>
        <v>43838Sede1</v>
      </c>
      <c r="B50" s="9">
        <v>43838</v>
      </c>
      <c r="C50" t="s">
        <v>2</v>
      </c>
      <c r="D50">
        <v>1292</v>
      </c>
      <c r="E50">
        <v>1253</v>
      </c>
      <c r="H50" t="str">
        <f t="shared" si="0"/>
        <v>43846Sede3</v>
      </c>
      <c r="I50" s="2">
        <v>43846</v>
      </c>
      <c r="J50" t="s">
        <v>0</v>
      </c>
      <c r="K50" s="1">
        <v>52.95</v>
      </c>
      <c r="L50">
        <v>18</v>
      </c>
      <c r="M50">
        <v>3802.06</v>
      </c>
    </row>
    <row r="51" spans="1:13" x14ac:dyDescent="0.25">
      <c r="A51" t="str">
        <f t="shared" si="1"/>
        <v>43839Sede1</v>
      </c>
      <c r="B51" s="9">
        <v>43839</v>
      </c>
      <c r="C51" t="s">
        <v>2</v>
      </c>
      <c r="D51">
        <v>1292</v>
      </c>
      <c r="E51">
        <v>1253</v>
      </c>
      <c r="H51" t="str">
        <f t="shared" si="0"/>
        <v>43847Sede1</v>
      </c>
      <c r="I51" s="2">
        <v>43847</v>
      </c>
      <c r="J51" t="s">
        <v>2</v>
      </c>
      <c r="K51" s="1">
        <v>1219.43</v>
      </c>
      <c r="L51">
        <v>1952</v>
      </c>
      <c r="M51">
        <v>61402.67</v>
      </c>
    </row>
    <row r="52" spans="1:13" x14ac:dyDescent="0.25">
      <c r="A52" t="str">
        <f t="shared" si="1"/>
        <v>43840Sede1</v>
      </c>
      <c r="B52" s="9">
        <v>43840</v>
      </c>
      <c r="C52" t="s">
        <v>2</v>
      </c>
      <c r="D52">
        <v>1292</v>
      </c>
      <c r="E52">
        <v>1253</v>
      </c>
      <c r="H52" t="str">
        <f t="shared" si="0"/>
        <v>43847Sede2</v>
      </c>
      <c r="I52" s="2">
        <v>43847</v>
      </c>
      <c r="J52" t="s">
        <v>1</v>
      </c>
      <c r="K52" s="1">
        <v>153.80000000000001</v>
      </c>
      <c r="L52">
        <v>239</v>
      </c>
      <c r="M52">
        <v>8715.34</v>
      </c>
    </row>
    <row r="53" spans="1:13" x14ac:dyDescent="0.25">
      <c r="A53" t="str">
        <f t="shared" si="1"/>
        <v>43841Sede1</v>
      </c>
      <c r="B53" s="9">
        <v>43841</v>
      </c>
      <c r="C53" t="s">
        <v>2</v>
      </c>
      <c r="D53">
        <v>1292</v>
      </c>
      <c r="E53">
        <v>1253</v>
      </c>
      <c r="H53" t="str">
        <f t="shared" si="0"/>
        <v>43847Sede3</v>
      </c>
      <c r="I53" s="2">
        <v>43847</v>
      </c>
      <c r="J53" t="s">
        <v>0</v>
      </c>
      <c r="K53" s="1">
        <v>50.63</v>
      </c>
      <c r="L53">
        <v>18</v>
      </c>
      <c r="M53">
        <v>3791.05</v>
      </c>
    </row>
    <row r="54" spans="1:13" x14ac:dyDescent="0.25">
      <c r="A54" t="str">
        <f t="shared" si="1"/>
        <v>43842Sede1</v>
      </c>
      <c r="B54" s="9">
        <v>43842</v>
      </c>
      <c r="C54" t="s">
        <v>2</v>
      </c>
      <c r="D54">
        <v>1292</v>
      </c>
      <c r="E54">
        <v>1253</v>
      </c>
      <c r="H54" t="str">
        <f t="shared" si="0"/>
        <v>43848Sede1</v>
      </c>
      <c r="I54" s="2">
        <v>43848</v>
      </c>
      <c r="J54" t="s">
        <v>2</v>
      </c>
      <c r="K54" s="1">
        <v>1223.1600000000001</v>
      </c>
      <c r="L54">
        <v>2059</v>
      </c>
      <c r="M54">
        <v>61350.18</v>
      </c>
    </row>
    <row r="55" spans="1:13" x14ac:dyDescent="0.25">
      <c r="A55" t="str">
        <f t="shared" si="1"/>
        <v>43843Sede1</v>
      </c>
      <c r="B55" s="9">
        <v>43843</v>
      </c>
      <c r="C55" t="s">
        <v>2</v>
      </c>
      <c r="D55">
        <v>1292</v>
      </c>
      <c r="E55">
        <v>1253</v>
      </c>
      <c r="H55" t="str">
        <f t="shared" si="0"/>
        <v>43848Sede2</v>
      </c>
      <c r="I55" s="2">
        <v>43848</v>
      </c>
      <c r="J55" t="s">
        <v>1</v>
      </c>
      <c r="K55" s="1">
        <v>188.68</v>
      </c>
      <c r="L55">
        <v>286</v>
      </c>
      <c r="M55">
        <v>9045.9599999999991</v>
      </c>
    </row>
    <row r="56" spans="1:13" x14ac:dyDescent="0.25">
      <c r="A56" t="str">
        <f t="shared" si="1"/>
        <v>43844Sede1</v>
      </c>
      <c r="B56" s="9">
        <v>43844</v>
      </c>
      <c r="C56" t="s">
        <v>2</v>
      </c>
      <c r="D56">
        <v>1292</v>
      </c>
      <c r="E56">
        <v>1253</v>
      </c>
      <c r="H56" t="str">
        <f t="shared" si="0"/>
        <v>43848Sede3</v>
      </c>
      <c r="I56" s="2">
        <v>43848</v>
      </c>
      <c r="J56" t="s">
        <v>0</v>
      </c>
      <c r="K56" s="1">
        <v>51.55</v>
      </c>
      <c r="L56">
        <v>17</v>
      </c>
      <c r="M56">
        <v>3794.05</v>
      </c>
    </row>
    <row r="57" spans="1:13" x14ac:dyDescent="0.25">
      <c r="A57" t="str">
        <f t="shared" si="1"/>
        <v>43845Sede1</v>
      </c>
      <c r="B57" s="9">
        <v>43845</v>
      </c>
      <c r="C57" t="s">
        <v>2</v>
      </c>
      <c r="D57">
        <v>1292</v>
      </c>
      <c r="E57">
        <v>1253</v>
      </c>
      <c r="H57" t="str">
        <f t="shared" si="0"/>
        <v>43849Sede1</v>
      </c>
      <c r="I57" s="2">
        <v>43849</v>
      </c>
      <c r="J57" t="s">
        <v>2</v>
      </c>
      <c r="K57" s="1">
        <v>1225.72</v>
      </c>
      <c r="L57">
        <v>2172</v>
      </c>
      <c r="M57">
        <v>57215.25</v>
      </c>
    </row>
    <row r="58" spans="1:13" x14ac:dyDescent="0.25">
      <c r="A58" t="str">
        <f t="shared" si="1"/>
        <v>43846Sede1</v>
      </c>
      <c r="B58" s="9">
        <v>43846</v>
      </c>
      <c r="C58" t="s">
        <v>2</v>
      </c>
      <c r="D58">
        <v>1292</v>
      </c>
      <c r="E58">
        <v>1253</v>
      </c>
      <c r="H58" t="str">
        <f t="shared" si="0"/>
        <v>43849Sede2</v>
      </c>
      <c r="I58" s="2">
        <v>43849</v>
      </c>
      <c r="J58" t="s">
        <v>1</v>
      </c>
      <c r="K58" s="1">
        <v>184.96</v>
      </c>
      <c r="L58">
        <v>321</v>
      </c>
      <c r="M58">
        <v>9038.11</v>
      </c>
    </row>
    <row r="59" spans="1:13" x14ac:dyDescent="0.25">
      <c r="A59" t="str">
        <f t="shared" si="1"/>
        <v>43847Sede1</v>
      </c>
      <c r="B59" s="9">
        <v>43847</v>
      </c>
      <c r="C59" t="s">
        <v>2</v>
      </c>
      <c r="D59">
        <v>1292</v>
      </c>
      <c r="E59">
        <v>1253</v>
      </c>
      <c r="H59" t="str">
        <f t="shared" si="0"/>
        <v>43849Sede3</v>
      </c>
      <c r="I59" s="2">
        <v>43849</v>
      </c>
      <c r="J59" t="s">
        <v>0</v>
      </c>
      <c r="K59" s="1">
        <v>53.45</v>
      </c>
      <c r="L59">
        <v>18</v>
      </c>
      <c r="M59">
        <v>3791.28</v>
      </c>
    </row>
    <row r="60" spans="1:13" x14ac:dyDescent="0.25">
      <c r="A60" t="str">
        <f t="shared" si="1"/>
        <v>43848Sede1</v>
      </c>
      <c r="B60" s="9">
        <v>43848</v>
      </c>
      <c r="C60" t="s">
        <v>2</v>
      </c>
      <c r="D60">
        <v>1292</v>
      </c>
      <c r="E60">
        <v>1253</v>
      </c>
      <c r="H60" t="str">
        <f t="shared" si="0"/>
        <v>43850Sede1</v>
      </c>
      <c r="I60" s="2">
        <v>43850</v>
      </c>
      <c r="J60" t="s">
        <v>2</v>
      </c>
      <c r="K60" s="1">
        <v>1217.98</v>
      </c>
      <c r="L60">
        <v>2073</v>
      </c>
      <c r="M60">
        <v>47870.67</v>
      </c>
    </row>
    <row r="61" spans="1:13" x14ac:dyDescent="0.25">
      <c r="A61" t="str">
        <f t="shared" si="1"/>
        <v>43849Sede1</v>
      </c>
      <c r="B61" s="9">
        <v>43849</v>
      </c>
      <c r="C61" t="s">
        <v>2</v>
      </c>
      <c r="D61">
        <v>1292</v>
      </c>
      <c r="E61">
        <v>1253</v>
      </c>
      <c r="H61" t="str">
        <f t="shared" si="0"/>
        <v>43850Sede2</v>
      </c>
      <c r="I61" s="2">
        <v>43850</v>
      </c>
      <c r="J61" t="s">
        <v>1</v>
      </c>
      <c r="K61" s="1">
        <v>210.54</v>
      </c>
      <c r="L61">
        <v>341</v>
      </c>
      <c r="M61">
        <v>8899.27</v>
      </c>
    </row>
    <row r="62" spans="1:13" x14ac:dyDescent="0.25">
      <c r="A62" t="str">
        <f t="shared" si="1"/>
        <v>43850Sede1</v>
      </c>
      <c r="B62" s="9">
        <v>43850</v>
      </c>
      <c r="C62" t="s">
        <v>2</v>
      </c>
      <c r="D62">
        <v>1292</v>
      </c>
      <c r="E62">
        <v>1253</v>
      </c>
      <c r="H62" t="str">
        <f t="shared" si="0"/>
        <v>43850Sede3</v>
      </c>
      <c r="I62" s="2">
        <v>43850</v>
      </c>
      <c r="J62" t="s">
        <v>0</v>
      </c>
      <c r="K62" s="1">
        <v>51.22</v>
      </c>
      <c r="L62">
        <v>18</v>
      </c>
      <c r="M62">
        <v>3795.05</v>
      </c>
    </row>
    <row r="63" spans="1:13" x14ac:dyDescent="0.25">
      <c r="A63" t="str">
        <f t="shared" si="1"/>
        <v>43851Sede1</v>
      </c>
      <c r="B63" s="9">
        <v>43851</v>
      </c>
      <c r="C63" t="s">
        <v>2</v>
      </c>
      <c r="D63">
        <v>1292</v>
      </c>
      <c r="E63">
        <v>1253</v>
      </c>
      <c r="H63" t="str">
        <f t="shared" si="0"/>
        <v>43851Sede1</v>
      </c>
      <c r="I63" s="2">
        <v>43851</v>
      </c>
      <c r="J63" t="s">
        <v>2</v>
      </c>
      <c r="K63" s="1">
        <v>1213.42</v>
      </c>
      <c r="L63">
        <v>2077</v>
      </c>
      <c r="M63">
        <v>47802.51</v>
      </c>
    </row>
    <row r="64" spans="1:13" x14ac:dyDescent="0.25">
      <c r="A64" t="str">
        <f t="shared" si="1"/>
        <v>43852Sede1</v>
      </c>
      <c r="B64" s="9">
        <v>43852</v>
      </c>
      <c r="C64" t="s">
        <v>2</v>
      </c>
      <c r="D64">
        <v>1292</v>
      </c>
      <c r="E64">
        <v>1253</v>
      </c>
      <c r="H64" t="str">
        <f t="shared" si="0"/>
        <v>43851Sede2</v>
      </c>
      <c r="I64" s="2">
        <v>43851</v>
      </c>
      <c r="J64" t="s">
        <v>1</v>
      </c>
      <c r="K64" s="1">
        <v>207.44</v>
      </c>
      <c r="L64">
        <v>383</v>
      </c>
      <c r="M64">
        <v>8841.2099999999991</v>
      </c>
    </row>
    <row r="65" spans="1:13" x14ac:dyDescent="0.25">
      <c r="A65" t="str">
        <f t="shared" si="1"/>
        <v>43853Sede1</v>
      </c>
      <c r="B65" s="9">
        <v>43853</v>
      </c>
      <c r="C65" t="s">
        <v>2</v>
      </c>
      <c r="D65">
        <v>1292</v>
      </c>
      <c r="E65">
        <v>1253</v>
      </c>
      <c r="H65" t="str">
        <f t="shared" si="0"/>
        <v>43851Sede3</v>
      </c>
      <c r="I65" s="2">
        <v>43851</v>
      </c>
      <c r="J65" t="s">
        <v>0</v>
      </c>
      <c r="K65" s="1">
        <v>50.65</v>
      </c>
      <c r="L65">
        <v>18</v>
      </c>
      <c r="M65">
        <v>3796.07</v>
      </c>
    </row>
    <row r="66" spans="1:13" x14ac:dyDescent="0.25">
      <c r="A66" t="str">
        <f t="shared" si="1"/>
        <v>43854Sede1</v>
      </c>
      <c r="B66" s="9">
        <v>43854</v>
      </c>
      <c r="C66" t="s">
        <v>2</v>
      </c>
      <c r="D66">
        <v>1292</v>
      </c>
      <c r="E66">
        <v>1253</v>
      </c>
      <c r="H66" t="str">
        <f t="shared" si="0"/>
        <v>43852Sede1</v>
      </c>
      <c r="I66" s="2">
        <v>43852</v>
      </c>
      <c r="J66" t="s">
        <v>2</v>
      </c>
      <c r="K66" s="1">
        <v>1222.6199999999999</v>
      </c>
      <c r="L66">
        <v>1991</v>
      </c>
      <c r="M66">
        <v>47882.66</v>
      </c>
    </row>
    <row r="67" spans="1:13" x14ac:dyDescent="0.25">
      <c r="A67" t="str">
        <f t="shared" si="1"/>
        <v>43855Sede1</v>
      </c>
      <c r="B67" s="9">
        <v>43855</v>
      </c>
      <c r="C67" t="s">
        <v>2</v>
      </c>
      <c r="D67">
        <v>1292</v>
      </c>
      <c r="E67">
        <v>1253</v>
      </c>
      <c r="H67" t="str">
        <f t="shared" si="0"/>
        <v>43852Sede2</v>
      </c>
      <c r="I67" s="2">
        <v>43852</v>
      </c>
      <c r="J67" t="s">
        <v>1</v>
      </c>
      <c r="K67" s="1">
        <v>227.01</v>
      </c>
      <c r="L67">
        <v>407</v>
      </c>
      <c r="M67">
        <v>8749.15</v>
      </c>
    </row>
    <row r="68" spans="1:13" x14ac:dyDescent="0.25">
      <c r="A68" t="str">
        <f t="shared" si="1"/>
        <v>43856Sede1</v>
      </c>
      <c r="B68" s="9">
        <v>43856</v>
      </c>
      <c r="C68" t="s">
        <v>2</v>
      </c>
      <c r="D68">
        <v>1292</v>
      </c>
      <c r="E68">
        <v>1253</v>
      </c>
      <c r="H68" t="str">
        <f t="shared" ref="H68:H131" si="2">I68&amp;J68</f>
        <v>43852Sede3</v>
      </c>
      <c r="I68" s="2">
        <v>43852</v>
      </c>
      <c r="J68" t="s">
        <v>0</v>
      </c>
      <c r="K68" s="1">
        <v>51.85</v>
      </c>
      <c r="L68">
        <v>18</v>
      </c>
      <c r="M68">
        <v>3796.05</v>
      </c>
    </row>
    <row r="69" spans="1:13" x14ac:dyDescent="0.25">
      <c r="A69" t="str">
        <f t="shared" si="1"/>
        <v>43857Sede1</v>
      </c>
      <c r="B69" s="9">
        <v>43857</v>
      </c>
      <c r="C69" t="s">
        <v>2</v>
      </c>
      <c r="D69">
        <v>1292</v>
      </c>
      <c r="E69">
        <v>1253</v>
      </c>
      <c r="H69" t="str">
        <f t="shared" si="2"/>
        <v>43853Sede1</v>
      </c>
      <c r="I69" s="2">
        <v>43853</v>
      </c>
      <c r="J69" t="s">
        <v>2</v>
      </c>
      <c r="K69" s="1">
        <v>1216.43</v>
      </c>
      <c r="L69">
        <v>1908</v>
      </c>
      <c r="M69">
        <v>47872.88</v>
      </c>
    </row>
    <row r="70" spans="1:13" x14ac:dyDescent="0.25">
      <c r="A70" t="str">
        <f t="shared" si="1"/>
        <v>43858Sede1</v>
      </c>
      <c r="B70" s="9">
        <v>43858</v>
      </c>
      <c r="C70" t="s">
        <v>2</v>
      </c>
      <c r="D70">
        <v>1292</v>
      </c>
      <c r="E70">
        <v>1253</v>
      </c>
      <c r="H70" t="str">
        <f t="shared" si="2"/>
        <v>43853Sede2</v>
      </c>
      <c r="I70" s="2">
        <v>43853</v>
      </c>
      <c r="J70" t="s">
        <v>1</v>
      </c>
      <c r="K70" s="1">
        <v>203.05</v>
      </c>
      <c r="L70">
        <v>414</v>
      </c>
      <c r="M70">
        <v>4650.1899999999996</v>
      </c>
    </row>
    <row r="71" spans="1:13" x14ac:dyDescent="0.25">
      <c r="A71" t="str">
        <f t="shared" si="1"/>
        <v>43859Sede1</v>
      </c>
      <c r="B71" s="9">
        <v>43859</v>
      </c>
      <c r="C71" t="s">
        <v>2</v>
      </c>
      <c r="D71">
        <v>1292</v>
      </c>
      <c r="E71">
        <v>1253</v>
      </c>
      <c r="H71" t="str">
        <f t="shared" si="2"/>
        <v>43853Sede3</v>
      </c>
      <c r="I71" s="2">
        <v>43853</v>
      </c>
      <c r="J71" t="s">
        <v>0</v>
      </c>
      <c r="K71" s="1">
        <v>50.9</v>
      </c>
      <c r="L71">
        <v>18</v>
      </c>
      <c r="M71">
        <v>3796.05</v>
      </c>
    </row>
    <row r="72" spans="1:13" x14ac:dyDescent="0.25">
      <c r="A72" t="str">
        <f t="shared" si="1"/>
        <v>43860Sede1</v>
      </c>
      <c r="B72" s="9">
        <v>43860</v>
      </c>
      <c r="C72" t="s">
        <v>2</v>
      </c>
      <c r="D72">
        <v>1292</v>
      </c>
      <c r="E72">
        <v>1253</v>
      </c>
      <c r="H72" t="str">
        <f t="shared" si="2"/>
        <v>43854Sede1</v>
      </c>
      <c r="I72" s="2">
        <v>43854</v>
      </c>
      <c r="J72" t="s">
        <v>2</v>
      </c>
      <c r="K72" s="1">
        <v>1222.77</v>
      </c>
      <c r="L72">
        <v>1900</v>
      </c>
      <c r="M72">
        <v>47882.64</v>
      </c>
    </row>
    <row r="73" spans="1:13" x14ac:dyDescent="0.25">
      <c r="A73" t="str">
        <f t="shared" si="1"/>
        <v>43861Sede1</v>
      </c>
      <c r="B73" s="9">
        <v>43861</v>
      </c>
      <c r="C73" t="s">
        <v>2</v>
      </c>
      <c r="D73">
        <v>1292</v>
      </c>
      <c r="E73">
        <v>1253</v>
      </c>
      <c r="H73" t="str">
        <f t="shared" si="2"/>
        <v>43854Sede2</v>
      </c>
      <c r="I73" s="2">
        <v>43854</v>
      </c>
      <c r="J73" t="s">
        <v>1</v>
      </c>
      <c r="K73" s="1">
        <v>197.87</v>
      </c>
      <c r="L73">
        <v>426</v>
      </c>
      <c r="M73">
        <v>3089.53</v>
      </c>
    </row>
    <row r="74" spans="1:13" x14ac:dyDescent="0.25">
      <c r="A74" t="str">
        <f t="shared" si="1"/>
        <v>43831Sede2</v>
      </c>
      <c r="B74" s="9">
        <v>43831</v>
      </c>
      <c r="C74" t="s">
        <v>1</v>
      </c>
      <c r="D74">
        <v>238</v>
      </c>
      <c r="E74">
        <v>231</v>
      </c>
      <c r="H74" t="str">
        <f t="shared" si="2"/>
        <v>43854Sede3</v>
      </c>
      <c r="I74" s="2">
        <v>43854</v>
      </c>
      <c r="J74" t="s">
        <v>0</v>
      </c>
      <c r="K74" s="1">
        <v>52.1</v>
      </c>
      <c r="L74">
        <v>18</v>
      </c>
      <c r="M74">
        <v>3795.95</v>
      </c>
    </row>
    <row r="75" spans="1:13" x14ac:dyDescent="0.25">
      <c r="A75" t="str">
        <f t="shared" si="1"/>
        <v>43832Sede2</v>
      </c>
      <c r="B75" s="9">
        <v>43832</v>
      </c>
      <c r="C75" t="s">
        <v>1</v>
      </c>
      <c r="D75">
        <v>238</v>
      </c>
      <c r="E75">
        <v>231</v>
      </c>
      <c r="H75" t="str">
        <f t="shared" si="2"/>
        <v>43855Sede1</v>
      </c>
      <c r="I75" s="2">
        <v>43855</v>
      </c>
      <c r="J75" t="s">
        <v>2</v>
      </c>
      <c r="K75" s="1">
        <v>1229.1199999999999</v>
      </c>
      <c r="L75">
        <v>1887</v>
      </c>
      <c r="M75">
        <v>47883.31</v>
      </c>
    </row>
    <row r="76" spans="1:13" x14ac:dyDescent="0.25">
      <c r="A76" t="str">
        <f t="shared" si="1"/>
        <v>43833Sede2</v>
      </c>
      <c r="B76" s="9">
        <v>43833</v>
      </c>
      <c r="C76" t="s">
        <v>1</v>
      </c>
      <c r="D76">
        <v>238</v>
      </c>
      <c r="E76">
        <v>231</v>
      </c>
      <c r="H76" t="str">
        <f t="shared" si="2"/>
        <v>43855Sede2</v>
      </c>
      <c r="I76" s="2">
        <v>43855</v>
      </c>
      <c r="J76" t="s">
        <v>1</v>
      </c>
      <c r="K76" s="1">
        <v>199.73</v>
      </c>
      <c r="L76">
        <v>442</v>
      </c>
      <c r="M76">
        <v>3108.2</v>
      </c>
    </row>
    <row r="77" spans="1:13" x14ac:dyDescent="0.25">
      <c r="A77" t="str">
        <f t="shared" si="1"/>
        <v>43834Sede2</v>
      </c>
      <c r="B77" s="9">
        <v>43834</v>
      </c>
      <c r="C77" t="s">
        <v>1</v>
      </c>
      <c r="D77">
        <v>238</v>
      </c>
      <c r="E77">
        <v>231</v>
      </c>
      <c r="H77" t="str">
        <f t="shared" si="2"/>
        <v>43855Sede3</v>
      </c>
      <c r="I77" s="2">
        <v>43855</v>
      </c>
      <c r="J77" t="s">
        <v>0</v>
      </c>
      <c r="K77" s="1">
        <v>53.42</v>
      </c>
      <c r="L77">
        <v>18</v>
      </c>
      <c r="M77">
        <v>3796.02</v>
      </c>
    </row>
    <row r="78" spans="1:13" x14ac:dyDescent="0.25">
      <c r="A78" t="str">
        <f t="shared" si="1"/>
        <v>43835Sede2</v>
      </c>
      <c r="B78" s="9">
        <v>43835</v>
      </c>
      <c r="C78" t="s">
        <v>1</v>
      </c>
      <c r="D78">
        <v>238</v>
      </c>
      <c r="E78">
        <v>231</v>
      </c>
      <c r="H78" t="str">
        <f t="shared" si="2"/>
        <v>43856Sede1</v>
      </c>
      <c r="I78" s="2">
        <v>43856</v>
      </c>
      <c r="J78" t="s">
        <v>2</v>
      </c>
      <c r="K78" s="1">
        <v>1224.67</v>
      </c>
      <c r="L78">
        <v>1858</v>
      </c>
      <c r="M78">
        <v>47882.96</v>
      </c>
    </row>
    <row r="79" spans="1:13" x14ac:dyDescent="0.25">
      <c r="A79" t="str">
        <f t="shared" si="1"/>
        <v>43836Sede2</v>
      </c>
      <c r="B79" s="9">
        <v>43836</v>
      </c>
      <c r="C79" t="s">
        <v>1</v>
      </c>
      <c r="D79">
        <v>238</v>
      </c>
      <c r="E79">
        <v>231</v>
      </c>
      <c r="H79" t="str">
        <f t="shared" si="2"/>
        <v>43856Sede2</v>
      </c>
      <c r="I79" s="2">
        <v>43856</v>
      </c>
      <c r="J79" t="s">
        <v>1</v>
      </c>
      <c r="K79" s="1">
        <v>191.22</v>
      </c>
      <c r="L79">
        <v>484</v>
      </c>
      <c r="M79">
        <v>3080.25</v>
      </c>
    </row>
    <row r="80" spans="1:13" x14ac:dyDescent="0.25">
      <c r="A80" t="str">
        <f t="shared" si="1"/>
        <v>43837Sede2</v>
      </c>
      <c r="B80" s="9">
        <v>43837</v>
      </c>
      <c r="C80" t="s">
        <v>1</v>
      </c>
      <c r="D80">
        <v>238</v>
      </c>
      <c r="E80">
        <v>231</v>
      </c>
      <c r="H80" t="str">
        <f t="shared" si="2"/>
        <v>43856Sede3</v>
      </c>
      <c r="I80" s="2">
        <v>43856</v>
      </c>
      <c r="J80" t="s">
        <v>0</v>
      </c>
      <c r="K80" s="1">
        <v>52.07</v>
      </c>
      <c r="L80">
        <v>19</v>
      </c>
      <c r="M80">
        <v>3804.07</v>
      </c>
    </row>
    <row r="81" spans="1:13" x14ac:dyDescent="0.25">
      <c r="A81" t="str">
        <f t="shared" si="1"/>
        <v>43838Sede2</v>
      </c>
      <c r="B81" s="9">
        <v>43838</v>
      </c>
      <c r="C81" t="s">
        <v>1</v>
      </c>
      <c r="D81">
        <v>238</v>
      </c>
      <c r="E81">
        <v>231</v>
      </c>
      <c r="H81" t="str">
        <f t="shared" si="2"/>
        <v>43857Sede1</v>
      </c>
      <c r="I81" s="2">
        <v>43857</v>
      </c>
      <c r="J81" t="s">
        <v>2</v>
      </c>
      <c r="K81" s="1">
        <v>1227.07</v>
      </c>
      <c r="L81">
        <v>1847</v>
      </c>
      <c r="M81">
        <v>47883.12</v>
      </c>
    </row>
    <row r="82" spans="1:13" x14ac:dyDescent="0.25">
      <c r="A82" t="str">
        <f t="shared" si="1"/>
        <v>43839Sede2</v>
      </c>
      <c r="B82" s="9">
        <v>43839</v>
      </c>
      <c r="C82" t="s">
        <v>1</v>
      </c>
      <c r="D82">
        <v>238</v>
      </c>
      <c r="E82">
        <v>231</v>
      </c>
      <c r="H82" t="str">
        <f t="shared" si="2"/>
        <v>43857Sede2</v>
      </c>
      <c r="I82" s="2">
        <v>43857</v>
      </c>
      <c r="J82" t="s">
        <v>1</v>
      </c>
      <c r="K82" s="1">
        <v>187.59</v>
      </c>
      <c r="L82">
        <v>496</v>
      </c>
      <c r="M82">
        <v>3122.4</v>
      </c>
    </row>
    <row r="83" spans="1:13" x14ac:dyDescent="0.25">
      <c r="A83" t="str">
        <f t="shared" si="1"/>
        <v>43840Sede2</v>
      </c>
      <c r="B83" s="9">
        <v>43840</v>
      </c>
      <c r="C83" t="s">
        <v>1</v>
      </c>
      <c r="D83">
        <v>238</v>
      </c>
      <c r="E83">
        <v>231</v>
      </c>
      <c r="H83" t="str">
        <f t="shared" si="2"/>
        <v>43857Sede3</v>
      </c>
      <c r="I83" s="2">
        <v>43857</v>
      </c>
      <c r="J83" t="s">
        <v>0</v>
      </c>
      <c r="K83" s="1">
        <v>53.21</v>
      </c>
      <c r="L83">
        <v>19</v>
      </c>
      <c r="M83">
        <v>3804.06</v>
      </c>
    </row>
    <row r="84" spans="1:13" x14ac:dyDescent="0.25">
      <c r="A84" t="str">
        <f t="shared" si="1"/>
        <v>43841Sede2</v>
      </c>
      <c r="B84" s="9">
        <v>43841</v>
      </c>
      <c r="C84" t="s">
        <v>1</v>
      </c>
      <c r="D84">
        <v>238</v>
      </c>
      <c r="E84">
        <v>231</v>
      </c>
      <c r="H84" t="str">
        <f t="shared" si="2"/>
        <v>43858Sede1</v>
      </c>
      <c r="I84" s="2">
        <v>43858</v>
      </c>
      <c r="J84" t="s">
        <v>2</v>
      </c>
      <c r="K84" s="1">
        <v>1223.25</v>
      </c>
      <c r="L84">
        <v>1856</v>
      </c>
      <c r="M84">
        <v>47882.77</v>
      </c>
    </row>
    <row r="85" spans="1:13" x14ac:dyDescent="0.25">
      <c r="A85" t="str">
        <f t="shared" si="1"/>
        <v>43842Sede2</v>
      </c>
      <c r="B85" s="9">
        <v>43842</v>
      </c>
      <c r="C85" t="s">
        <v>1</v>
      </c>
      <c r="D85">
        <v>238</v>
      </c>
      <c r="E85">
        <v>231</v>
      </c>
      <c r="H85" t="str">
        <f t="shared" si="2"/>
        <v>43858Sede2</v>
      </c>
      <c r="I85" s="2">
        <v>43858</v>
      </c>
      <c r="J85" t="s">
        <v>1</v>
      </c>
      <c r="K85" s="1">
        <v>201.56</v>
      </c>
      <c r="L85">
        <v>488</v>
      </c>
      <c r="M85">
        <v>3040.42</v>
      </c>
    </row>
    <row r="86" spans="1:13" x14ac:dyDescent="0.25">
      <c r="A86" t="str">
        <f t="shared" si="1"/>
        <v>43843Sede2</v>
      </c>
      <c r="B86" s="9">
        <v>43843</v>
      </c>
      <c r="C86" t="s">
        <v>1</v>
      </c>
      <c r="D86">
        <v>238</v>
      </c>
      <c r="E86">
        <v>231</v>
      </c>
      <c r="H86" t="str">
        <f t="shared" si="2"/>
        <v>43858Sede3</v>
      </c>
      <c r="I86" s="2">
        <v>43858</v>
      </c>
      <c r="J86" t="s">
        <v>0</v>
      </c>
      <c r="K86" s="1">
        <v>47.92</v>
      </c>
      <c r="L86">
        <v>18</v>
      </c>
      <c r="M86">
        <v>3606.05</v>
      </c>
    </row>
    <row r="87" spans="1:13" x14ac:dyDescent="0.25">
      <c r="A87" t="str">
        <f t="shared" si="1"/>
        <v>43844Sede2</v>
      </c>
      <c r="B87" s="9">
        <v>43844</v>
      </c>
      <c r="C87" t="s">
        <v>1</v>
      </c>
      <c r="D87">
        <v>238</v>
      </c>
      <c r="E87">
        <v>231</v>
      </c>
      <c r="H87" t="str">
        <f t="shared" si="2"/>
        <v>43859Sede1</v>
      </c>
      <c r="I87" s="2">
        <v>43859</v>
      </c>
      <c r="J87" t="s">
        <v>2</v>
      </c>
      <c r="K87" s="1">
        <v>1216.1400000000001</v>
      </c>
      <c r="L87">
        <v>1858</v>
      </c>
      <c r="M87">
        <v>47862.03</v>
      </c>
    </row>
    <row r="88" spans="1:13" x14ac:dyDescent="0.25">
      <c r="A88" t="str">
        <f t="shared" si="1"/>
        <v>43845Sede2</v>
      </c>
      <c r="B88" s="9">
        <v>43845</v>
      </c>
      <c r="C88" t="s">
        <v>1</v>
      </c>
      <c r="D88">
        <v>238</v>
      </c>
      <c r="E88">
        <v>231</v>
      </c>
      <c r="H88" t="str">
        <f t="shared" si="2"/>
        <v>43859Sede2</v>
      </c>
      <c r="I88" s="2">
        <v>43859</v>
      </c>
      <c r="J88" t="s">
        <v>1</v>
      </c>
      <c r="K88" s="1">
        <v>204.24</v>
      </c>
      <c r="L88">
        <v>498</v>
      </c>
      <c r="M88">
        <v>2955.85</v>
      </c>
    </row>
    <row r="89" spans="1:13" x14ac:dyDescent="0.25">
      <c r="A89" t="str">
        <f t="shared" si="1"/>
        <v>43846Sede2</v>
      </c>
      <c r="B89" s="9">
        <v>43846</v>
      </c>
      <c r="C89" t="s">
        <v>1</v>
      </c>
      <c r="D89">
        <v>238</v>
      </c>
      <c r="E89">
        <v>231</v>
      </c>
      <c r="H89" t="str">
        <f t="shared" si="2"/>
        <v>43859Sede3</v>
      </c>
      <c r="I89" s="2">
        <v>43859</v>
      </c>
      <c r="J89" t="s">
        <v>0</v>
      </c>
      <c r="K89" s="1">
        <v>51.99</v>
      </c>
      <c r="L89">
        <v>19</v>
      </c>
      <c r="M89">
        <v>3795.05</v>
      </c>
    </row>
    <row r="90" spans="1:13" x14ac:dyDescent="0.25">
      <c r="A90" t="str">
        <f t="shared" si="1"/>
        <v>43847Sede2</v>
      </c>
      <c r="B90" s="9">
        <v>43847</v>
      </c>
      <c r="C90" t="s">
        <v>1</v>
      </c>
      <c r="D90">
        <v>238</v>
      </c>
      <c r="E90">
        <v>231</v>
      </c>
      <c r="H90" t="str">
        <f t="shared" si="2"/>
        <v>43860Sede1</v>
      </c>
      <c r="I90" s="2">
        <v>43860</v>
      </c>
      <c r="J90" t="s">
        <v>2</v>
      </c>
      <c r="K90" s="1">
        <v>1227.56</v>
      </c>
      <c r="L90">
        <v>1865</v>
      </c>
      <c r="M90">
        <v>47882.65</v>
      </c>
    </row>
    <row r="91" spans="1:13" x14ac:dyDescent="0.25">
      <c r="A91" t="str">
        <f t="shared" si="1"/>
        <v>43848Sede2</v>
      </c>
      <c r="B91" s="9">
        <v>43848</v>
      </c>
      <c r="C91" t="s">
        <v>1</v>
      </c>
      <c r="D91">
        <v>238</v>
      </c>
      <c r="E91">
        <v>231</v>
      </c>
      <c r="H91" t="str">
        <f t="shared" si="2"/>
        <v>43860Sede2</v>
      </c>
      <c r="I91" s="2">
        <v>43860</v>
      </c>
      <c r="J91" t="s">
        <v>1</v>
      </c>
      <c r="K91" s="1">
        <v>215.01</v>
      </c>
      <c r="L91">
        <v>504</v>
      </c>
      <c r="M91">
        <v>2883.34</v>
      </c>
    </row>
    <row r="92" spans="1:13" x14ac:dyDescent="0.25">
      <c r="A92" t="str">
        <f t="shared" si="1"/>
        <v>43849Sede2</v>
      </c>
      <c r="B92" s="9">
        <v>43849</v>
      </c>
      <c r="C92" t="s">
        <v>1</v>
      </c>
      <c r="D92">
        <v>238</v>
      </c>
      <c r="E92">
        <v>231</v>
      </c>
      <c r="H92" t="str">
        <f t="shared" si="2"/>
        <v>43860Sede3</v>
      </c>
      <c r="I92" s="2">
        <v>43860</v>
      </c>
      <c r="J92" t="s">
        <v>0</v>
      </c>
      <c r="K92" s="1">
        <v>51.78</v>
      </c>
      <c r="L92">
        <v>20</v>
      </c>
      <c r="M92">
        <v>3791.05</v>
      </c>
    </row>
    <row r="93" spans="1:13" x14ac:dyDescent="0.25">
      <c r="A93" t="str">
        <f t="shared" si="1"/>
        <v>43850Sede2</v>
      </c>
      <c r="B93" s="9">
        <v>43850</v>
      </c>
      <c r="C93" t="s">
        <v>1</v>
      </c>
      <c r="D93">
        <v>238</v>
      </c>
      <c r="E93">
        <v>231</v>
      </c>
      <c r="H93" t="str">
        <f t="shared" si="2"/>
        <v>43861Sede1</v>
      </c>
      <c r="I93" s="2">
        <v>43861</v>
      </c>
      <c r="J93" t="s">
        <v>2</v>
      </c>
      <c r="K93" s="1">
        <v>1224.3800000000001</v>
      </c>
      <c r="L93">
        <v>1898</v>
      </c>
      <c r="M93">
        <v>52231.040000000001</v>
      </c>
    </row>
    <row r="94" spans="1:13" x14ac:dyDescent="0.25">
      <c r="A94" t="str">
        <f t="shared" si="1"/>
        <v>43851Sede2</v>
      </c>
      <c r="B94" s="9">
        <v>43851</v>
      </c>
      <c r="C94" t="s">
        <v>1</v>
      </c>
      <c r="D94">
        <v>238</v>
      </c>
      <c r="E94">
        <v>231</v>
      </c>
      <c r="H94" t="str">
        <f t="shared" si="2"/>
        <v>43861Sede2</v>
      </c>
      <c r="I94" s="2">
        <v>43861</v>
      </c>
      <c r="J94" t="s">
        <v>1</v>
      </c>
      <c r="K94" s="1">
        <v>222.18</v>
      </c>
      <c r="L94">
        <v>530</v>
      </c>
      <c r="M94">
        <v>2944.42</v>
      </c>
    </row>
    <row r="95" spans="1:13" x14ac:dyDescent="0.25">
      <c r="A95" t="str">
        <f t="shared" si="1"/>
        <v>43852Sede2</v>
      </c>
      <c r="B95" s="9">
        <v>43852</v>
      </c>
      <c r="C95" t="s">
        <v>1</v>
      </c>
      <c r="D95">
        <v>238</v>
      </c>
      <c r="E95">
        <v>231</v>
      </c>
      <c r="H95" t="str">
        <f t="shared" si="2"/>
        <v>43861Sede3</v>
      </c>
      <c r="I95" s="2">
        <v>43861</v>
      </c>
      <c r="J95" t="s">
        <v>0</v>
      </c>
      <c r="K95" s="1">
        <v>51.24</v>
      </c>
      <c r="L95">
        <v>19</v>
      </c>
      <c r="M95">
        <v>3797.45</v>
      </c>
    </row>
    <row r="96" spans="1:13" x14ac:dyDescent="0.25">
      <c r="A96" t="str">
        <f t="shared" si="1"/>
        <v>43853Sede2</v>
      </c>
      <c r="B96" s="9">
        <v>43853</v>
      </c>
      <c r="C96" t="s">
        <v>1</v>
      </c>
      <c r="D96">
        <v>238</v>
      </c>
      <c r="E96">
        <v>231</v>
      </c>
      <c r="H96" t="str">
        <f t="shared" si="2"/>
        <v>43862Sede1</v>
      </c>
      <c r="I96" s="2">
        <v>43862</v>
      </c>
      <c r="J96" t="s">
        <v>2</v>
      </c>
      <c r="K96" s="1">
        <v>1227.58</v>
      </c>
      <c r="L96">
        <v>1932</v>
      </c>
      <c r="M96">
        <v>61230.61</v>
      </c>
    </row>
    <row r="97" spans="1:13" x14ac:dyDescent="0.25">
      <c r="A97" t="str">
        <f t="shared" si="1"/>
        <v>43854Sede2</v>
      </c>
      <c r="B97" s="9">
        <v>43854</v>
      </c>
      <c r="C97" t="s">
        <v>1</v>
      </c>
      <c r="D97">
        <v>238</v>
      </c>
      <c r="E97">
        <v>231</v>
      </c>
      <c r="H97" t="str">
        <f t="shared" si="2"/>
        <v>43862Sede2</v>
      </c>
      <c r="I97" s="2">
        <v>43862</v>
      </c>
      <c r="J97" t="s">
        <v>1</v>
      </c>
      <c r="K97" s="1">
        <v>223.08</v>
      </c>
      <c r="L97">
        <v>531</v>
      </c>
      <c r="M97">
        <v>2942.62</v>
      </c>
    </row>
    <row r="98" spans="1:13" x14ac:dyDescent="0.25">
      <c r="A98" t="str">
        <f t="shared" si="1"/>
        <v>43855Sede2</v>
      </c>
      <c r="B98" s="9">
        <v>43855</v>
      </c>
      <c r="C98" t="s">
        <v>1</v>
      </c>
      <c r="D98">
        <v>238</v>
      </c>
      <c r="E98">
        <v>231</v>
      </c>
      <c r="H98" t="str">
        <f t="shared" si="2"/>
        <v>43862Sede3</v>
      </c>
      <c r="I98" s="2">
        <v>43862</v>
      </c>
      <c r="J98" t="s">
        <v>0</v>
      </c>
      <c r="K98" s="1">
        <v>50.39</v>
      </c>
      <c r="L98">
        <v>20</v>
      </c>
      <c r="M98">
        <v>3793.68</v>
      </c>
    </row>
    <row r="99" spans="1:13" x14ac:dyDescent="0.25">
      <c r="A99" t="str">
        <f t="shared" si="1"/>
        <v>43856Sede2</v>
      </c>
      <c r="B99" s="9">
        <v>43856</v>
      </c>
      <c r="C99" t="s">
        <v>1</v>
      </c>
      <c r="D99">
        <v>238</v>
      </c>
      <c r="E99">
        <v>231</v>
      </c>
      <c r="H99" t="str">
        <f t="shared" si="2"/>
        <v>43863Sede1</v>
      </c>
      <c r="I99" s="2">
        <v>43863</v>
      </c>
      <c r="J99" t="s">
        <v>2</v>
      </c>
      <c r="K99" s="1">
        <v>1226.6300000000001</v>
      </c>
      <c r="L99">
        <v>1934</v>
      </c>
      <c r="M99">
        <v>61116.84</v>
      </c>
    </row>
    <row r="100" spans="1:13" x14ac:dyDescent="0.25">
      <c r="A100" t="str">
        <f t="shared" si="1"/>
        <v>43857Sede2</v>
      </c>
      <c r="B100" s="9">
        <v>43857</v>
      </c>
      <c r="C100" t="s">
        <v>1</v>
      </c>
      <c r="D100">
        <v>238</v>
      </c>
      <c r="E100">
        <v>231</v>
      </c>
      <c r="H100" t="str">
        <f t="shared" si="2"/>
        <v>43863Sede2</v>
      </c>
      <c r="I100" s="2">
        <v>43863</v>
      </c>
      <c r="J100" t="s">
        <v>1</v>
      </c>
      <c r="K100" s="1">
        <v>226.29</v>
      </c>
      <c r="L100">
        <v>536</v>
      </c>
      <c r="M100">
        <v>2910.59</v>
      </c>
    </row>
    <row r="101" spans="1:13" x14ac:dyDescent="0.25">
      <c r="A101" t="str">
        <f t="shared" si="1"/>
        <v>43858Sede2</v>
      </c>
      <c r="B101" s="9">
        <v>43858</v>
      </c>
      <c r="C101" t="s">
        <v>1</v>
      </c>
      <c r="D101">
        <v>238</v>
      </c>
      <c r="E101">
        <v>231</v>
      </c>
      <c r="H101" t="str">
        <f t="shared" si="2"/>
        <v>43863Sede3</v>
      </c>
      <c r="I101" s="2">
        <v>43863</v>
      </c>
      <c r="J101" t="s">
        <v>0</v>
      </c>
      <c r="K101" s="1">
        <v>52.08</v>
      </c>
      <c r="L101">
        <v>19</v>
      </c>
      <c r="M101">
        <v>3793.05</v>
      </c>
    </row>
    <row r="102" spans="1:13" x14ac:dyDescent="0.25">
      <c r="A102" t="str">
        <f t="shared" si="1"/>
        <v>43859Sede2</v>
      </c>
      <c r="B102" s="9">
        <v>43859</v>
      </c>
      <c r="C102" t="s">
        <v>1</v>
      </c>
      <c r="D102">
        <v>238</v>
      </c>
      <c r="E102">
        <v>231</v>
      </c>
      <c r="H102" t="str">
        <f t="shared" si="2"/>
        <v>43864Sede1</v>
      </c>
      <c r="I102" s="2">
        <v>43864</v>
      </c>
      <c r="J102" t="s">
        <v>2</v>
      </c>
      <c r="K102" s="1">
        <v>1232.81</v>
      </c>
      <c r="L102">
        <v>1957</v>
      </c>
      <c r="M102">
        <v>61128.14</v>
      </c>
    </row>
    <row r="103" spans="1:13" x14ac:dyDescent="0.25">
      <c r="A103" t="str">
        <f t="shared" si="1"/>
        <v>43860Sede2</v>
      </c>
      <c r="B103" s="9">
        <v>43860</v>
      </c>
      <c r="C103" t="s">
        <v>1</v>
      </c>
      <c r="D103">
        <v>238</v>
      </c>
      <c r="E103">
        <v>231</v>
      </c>
      <c r="H103" t="str">
        <f t="shared" si="2"/>
        <v>43864Sede2</v>
      </c>
      <c r="I103" s="2">
        <v>43864</v>
      </c>
      <c r="J103" t="s">
        <v>1</v>
      </c>
      <c r="K103" s="1">
        <v>234.28</v>
      </c>
      <c r="L103">
        <v>541</v>
      </c>
      <c r="M103">
        <v>2903.71</v>
      </c>
    </row>
    <row r="104" spans="1:13" x14ac:dyDescent="0.25">
      <c r="A104" t="str">
        <f t="shared" si="1"/>
        <v>43861Sede2</v>
      </c>
      <c r="B104" s="9">
        <v>43861</v>
      </c>
      <c r="C104" t="s">
        <v>1</v>
      </c>
      <c r="D104">
        <v>238</v>
      </c>
      <c r="E104">
        <v>231</v>
      </c>
      <c r="H104" t="str">
        <f t="shared" si="2"/>
        <v>43864Sede3</v>
      </c>
      <c r="I104" s="2">
        <v>43864</v>
      </c>
      <c r="J104" t="s">
        <v>0</v>
      </c>
      <c r="K104" s="1">
        <v>46.79</v>
      </c>
      <c r="L104">
        <v>18</v>
      </c>
      <c r="M104">
        <v>3711.05</v>
      </c>
    </row>
    <row r="105" spans="1:13" x14ac:dyDescent="0.25">
      <c r="A105" t="str">
        <f t="shared" si="1"/>
        <v>43831Sede3</v>
      </c>
      <c r="B105" s="9">
        <v>43831</v>
      </c>
      <c r="C105" t="s">
        <v>0</v>
      </c>
      <c r="D105">
        <v>56</v>
      </c>
      <c r="E105">
        <v>54</v>
      </c>
      <c r="H105" t="str">
        <f t="shared" si="2"/>
        <v>43865Sede1</v>
      </c>
      <c r="I105" s="2">
        <v>43865</v>
      </c>
      <c r="J105" t="s">
        <v>2</v>
      </c>
      <c r="K105" s="1">
        <v>1190.32</v>
      </c>
      <c r="L105">
        <v>2007</v>
      </c>
      <c r="M105">
        <v>60701.84</v>
      </c>
    </row>
    <row r="106" spans="1:13" x14ac:dyDescent="0.25">
      <c r="A106" t="str">
        <f t="shared" si="1"/>
        <v>43832Sede3</v>
      </c>
      <c r="B106" s="9">
        <v>43832</v>
      </c>
      <c r="C106" t="s">
        <v>0</v>
      </c>
      <c r="D106">
        <v>56</v>
      </c>
      <c r="E106">
        <v>54</v>
      </c>
      <c r="H106" t="str">
        <f t="shared" si="2"/>
        <v>43865Sede2</v>
      </c>
      <c r="I106" s="2">
        <v>43865</v>
      </c>
      <c r="J106" t="s">
        <v>1</v>
      </c>
      <c r="K106" s="1">
        <v>229.08</v>
      </c>
      <c r="L106">
        <v>540</v>
      </c>
      <c r="M106">
        <v>2880.61</v>
      </c>
    </row>
    <row r="107" spans="1:13" x14ac:dyDescent="0.25">
      <c r="A107" t="str">
        <f t="shared" si="1"/>
        <v>43833Sede3</v>
      </c>
      <c r="B107" s="9">
        <v>43833</v>
      </c>
      <c r="C107" t="s">
        <v>0</v>
      </c>
      <c r="D107">
        <v>56</v>
      </c>
      <c r="E107">
        <v>54</v>
      </c>
      <c r="H107" t="str">
        <f t="shared" si="2"/>
        <v>43865Sede3</v>
      </c>
      <c r="I107" s="2">
        <v>43865</v>
      </c>
      <c r="J107" t="s">
        <v>0</v>
      </c>
      <c r="K107" s="1">
        <v>50.27</v>
      </c>
      <c r="L107">
        <v>18</v>
      </c>
      <c r="M107">
        <v>3789.48</v>
      </c>
    </row>
    <row r="108" spans="1:13" x14ac:dyDescent="0.25">
      <c r="A108" t="str">
        <f t="shared" ref="A108:A135" si="3">B108&amp;C108</f>
        <v>43834Sede3</v>
      </c>
      <c r="B108" s="9">
        <v>43834</v>
      </c>
      <c r="C108" t="s">
        <v>0</v>
      </c>
      <c r="D108">
        <v>56</v>
      </c>
      <c r="E108">
        <v>54</v>
      </c>
      <c r="H108" t="str">
        <f t="shared" si="2"/>
        <v>43866Sede1</v>
      </c>
      <c r="I108" s="2">
        <v>43866</v>
      </c>
      <c r="J108" t="s">
        <v>2</v>
      </c>
      <c r="K108" s="1">
        <v>1224.42</v>
      </c>
      <c r="L108">
        <v>1970</v>
      </c>
      <c r="M108">
        <v>61098.7</v>
      </c>
    </row>
    <row r="109" spans="1:13" x14ac:dyDescent="0.25">
      <c r="A109" t="str">
        <f t="shared" si="3"/>
        <v>43835Sede3</v>
      </c>
      <c r="B109" s="9">
        <v>43835</v>
      </c>
      <c r="C109" t="s">
        <v>0</v>
      </c>
      <c r="D109">
        <v>56</v>
      </c>
      <c r="E109">
        <v>54</v>
      </c>
      <c r="H109" t="str">
        <f t="shared" si="2"/>
        <v>43866Sede2</v>
      </c>
      <c r="I109" s="2">
        <v>43866</v>
      </c>
      <c r="J109" t="s">
        <v>1</v>
      </c>
      <c r="K109" s="1">
        <v>231.16</v>
      </c>
      <c r="L109">
        <v>572</v>
      </c>
      <c r="M109">
        <v>2901.54</v>
      </c>
    </row>
    <row r="110" spans="1:13" x14ac:dyDescent="0.25">
      <c r="A110" t="str">
        <f t="shared" si="3"/>
        <v>43836Sede3</v>
      </c>
      <c r="B110" s="9">
        <v>43836</v>
      </c>
      <c r="C110" t="s">
        <v>0</v>
      </c>
      <c r="D110">
        <v>56</v>
      </c>
      <c r="E110">
        <v>54</v>
      </c>
      <c r="H110" t="str">
        <f t="shared" si="2"/>
        <v>43866Sede3</v>
      </c>
      <c r="I110" s="2">
        <v>43866</v>
      </c>
      <c r="J110" t="s">
        <v>0</v>
      </c>
      <c r="K110" s="1">
        <v>50.71</v>
      </c>
      <c r="L110">
        <v>18</v>
      </c>
      <c r="M110">
        <v>3792.55</v>
      </c>
    </row>
    <row r="111" spans="1:13" x14ac:dyDescent="0.25">
      <c r="A111" t="str">
        <f t="shared" si="3"/>
        <v>43837Sede3</v>
      </c>
      <c r="B111" s="9">
        <v>43837</v>
      </c>
      <c r="C111" t="s">
        <v>0</v>
      </c>
      <c r="D111">
        <v>56</v>
      </c>
      <c r="E111">
        <v>54</v>
      </c>
      <c r="H111" t="str">
        <f t="shared" si="2"/>
        <v>43867Sede1</v>
      </c>
      <c r="I111" s="2">
        <v>43867</v>
      </c>
      <c r="J111" t="s">
        <v>2</v>
      </c>
      <c r="K111" s="1">
        <v>1237.27</v>
      </c>
      <c r="L111">
        <v>2003</v>
      </c>
      <c r="M111">
        <v>61128.2</v>
      </c>
    </row>
    <row r="112" spans="1:13" x14ac:dyDescent="0.25">
      <c r="A112" t="str">
        <f t="shared" si="3"/>
        <v>43838Sede3</v>
      </c>
      <c r="B112" s="9">
        <v>43838</v>
      </c>
      <c r="C112" t="s">
        <v>0</v>
      </c>
      <c r="D112">
        <v>56</v>
      </c>
      <c r="E112">
        <v>54</v>
      </c>
      <c r="H112" t="str">
        <f t="shared" si="2"/>
        <v>43867Sede2</v>
      </c>
      <c r="I112" s="2">
        <v>43867</v>
      </c>
      <c r="J112" t="s">
        <v>1</v>
      </c>
      <c r="K112" s="1">
        <v>239.15</v>
      </c>
      <c r="L112">
        <v>565</v>
      </c>
      <c r="M112">
        <v>2885.54</v>
      </c>
    </row>
    <row r="113" spans="1:13" x14ac:dyDescent="0.25">
      <c r="A113" t="str">
        <f t="shared" si="3"/>
        <v>43839Sede3</v>
      </c>
      <c r="B113" s="9">
        <v>43839</v>
      </c>
      <c r="C113" t="s">
        <v>0</v>
      </c>
      <c r="D113">
        <v>56</v>
      </c>
      <c r="E113">
        <v>54</v>
      </c>
      <c r="H113" t="str">
        <f t="shared" si="2"/>
        <v>43867Sede3</v>
      </c>
      <c r="I113" s="2">
        <v>43867</v>
      </c>
      <c r="J113" t="s">
        <v>0</v>
      </c>
      <c r="K113" s="1">
        <v>49.91</v>
      </c>
      <c r="L113">
        <v>18</v>
      </c>
      <c r="M113">
        <v>3791.06</v>
      </c>
    </row>
    <row r="114" spans="1:13" x14ac:dyDescent="0.25">
      <c r="A114" t="str">
        <f t="shared" si="3"/>
        <v>43840Sede3</v>
      </c>
      <c r="B114" s="9">
        <v>43840</v>
      </c>
      <c r="C114" t="s">
        <v>0</v>
      </c>
      <c r="D114">
        <v>56</v>
      </c>
      <c r="E114">
        <v>54</v>
      </c>
      <c r="H114" t="str">
        <f t="shared" si="2"/>
        <v>43868Sede1</v>
      </c>
      <c r="I114" s="2">
        <v>43868</v>
      </c>
      <c r="J114" t="s">
        <v>2</v>
      </c>
      <c r="K114" s="1">
        <v>1235.27</v>
      </c>
      <c r="L114">
        <v>2042</v>
      </c>
      <c r="M114">
        <v>61117.85</v>
      </c>
    </row>
    <row r="115" spans="1:13" x14ac:dyDescent="0.25">
      <c r="A115" t="str">
        <f t="shared" si="3"/>
        <v>43841Sede3</v>
      </c>
      <c r="B115" s="9">
        <v>43841</v>
      </c>
      <c r="C115" t="s">
        <v>0</v>
      </c>
      <c r="D115">
        <v>56</v>
      </c>
      <c r="E115">
        <v>54</v>
      </c>
      <c r="H115" t="str">
        <f t="shared" si="2"/>
        <v>43868Sede2</v>
      </c>
      <c r="I115" s="2">
        <v>43868</v>
      </c>
      <c r="J115" t="s">
        <v>1</v>
      </c>
      <c r="K115" s="1">
        <v>234.48</v>
      </c>
      <c r="L115">
        <v>566</v>
      </c>
      <c r="M115">
        <v>2877.25</v>
      </c>
    </row>
    <row r="116" spans="1:13" x14ac:dyDescent="0.25">
      <c r="A116" t="str">
        <f t="shared" si="3"/>
        <v>43842Sede3</v>
      </c>
      <c r="B116" s="9">
        <v>43842</v>
      </c>
      <c r="C116" t="s">
        <v>0</v>
      </c>
      <c r="D116">
        <v>56</v>
      </c>
      <c r="E116">
        <v>54</v>
      </c>
      <c r="H116" t="str">
        <f t="shared" si="2"/>
        <v>43868Sede3</v>
      </c>
      <c r="I116" s="2">
        <v>43868</v>
      </c>
      <c r="J116" t="s">
        <v>0</v>
      </c>
      <c r="K116" s="1">
        <v>50.94</v>
      </c>
      <c r="L116">
        <v>18</v>
      </c>
      <c r="M116">
        <v>3798.08</v>
      </c>
    </row>
    <row r="117" spans="1:13" x14ac:dyDescent="0.25">
      <c r="A117" t="str">
        <f t="shared" si="3"/>
        <v>43843Sede3</v>
      </c>
      <c r="B117" s="9">
        <v>43843</v>
      </c>
      <c r="C117" t="s">
        <v>0</v>
      </c>
      <c r="D117">
        <v>56</v>
      </c>
      <c r="E117">
        <v>54</v>
      </c>
      <c r="H117" t="str">
        <f t="shared" si="2"/>
        <v>43869Sede1</v>
      </c>
      <c r="I117" s="2">
        <v>43869</v>
      </c>
      <c r="J117" t="s">
        <v>2</v>
      </c>
      <c r="K117" s="1">
        <v>1235.2</v>
      </c>
      <c r="L117">
        <v>2175</v>
      </c>
      <c r="M117">
        <v>61137.64</v>
      </c>
    </row>
    <row r="118" spans="1:13" x14ac:dyDescent="0.25">
      <c r="A118" t="str">
        <f t="shared" si="3"/>
        <v>43844Sede3</v>
      </c>
      <c r="B118" s="9">
        <v>43844</v>
      </c>
      <c r="C118" t="s">
        <v>0</v>
      </c>
      <c r="D118">
        <v>56</v>
      </c>
      <c r="E118">
        <v>54</v>
      </c>
      <c r="H118" t="str">
        <f t="shared" si="2"/>
        <v>43869Sede2</v>
      </c>
      <c r="I118" s="2">
        <v>43869</v>
      </c>
      <c r="J118" t="s">
        <v>1</v>
      </c>
      <c r="K118" s="1">
        <v>237.47</v>
      </c>
      <c r="L118">
        <v>586</v>
      </c>
      <c r="M118">
        <v>7678.48</v>
      </c>
    </row>
    <row r="119" spans="1:13" x14ac:dyDescent="0.25">
      <c r="A119" t="str">
        <f t="shared" si="3"/>
        <v>43845Sede3</v>
      </c>
      <c r="B119" s="9">
        <v>43845</v>
      </c>
      <c r="C119" t="s">
        <v>0</v>
      </c>
      <c r="D119">
        <v>56</v>
      </c>
      <c r="E119">
        <v>54</v>
      </c>
      <c r="H119" t="str">
        <f t="shared" si="2"/>
        <v>43869Sede3</v>
      </c>
      <c r="I119" s="2">
        <v>43869</v>
      </c>
      <c r="J119" t="s">
        <v>0</v>
      </c>
      <c r="K119" s="1">
        <v>51.39</v>
      </c>
      <c r="L119">
        <v>19</v>
      </c>
      <c r="M119">
        <v>3801.06</v>
      </c>
    </row>
    <row r="120" spans="1:13" x14ac:dyDescent="0.25">
      <c r="A120" t="str">
        <f t="shared" si="3"/>
        <v>43846Sede3</v>
      </c>
      <c r="B120" s="9">
        <v>43846</v>
      </c>
      <c r="C120" t="s">
        <v>0</v>
      </c>
      <c r="D120">
        <v>56</v>
      </c>
      <c r="E120">
        <v>54</v>
      </c>
      <c r="H120" t="str">
        <f t="shared" si="2"/>
        <v>43870Sede1</v>
      </c>
      <c r="I120" s="2">
        <v>43870</v>
      </c>
      <c r="J120" t="s">
        <v>2</v>
      </c>
      <c r="K120" s="1">
        <v>1235.53</v>
      </c>
      <c r="L120">
        <v>2178</v>
      </c>
      <c r="M120">
        <v>61144.37</v>
      </c>
    </row>
    <row r="121" spans="1:13" x14ac:dyDescent="0.25">
      <c r="A121" t="str">
        <f t="shared" si="3"/>
        <v>43847Sede3</v>
      </c>
      <c r="B121" s="9">
        <v>43847</v>
      </c>
      <c r="C121" t="s">
        <v>0</v>
      </c>
      <c r="D121">
        <v>56</v>
      </c>
      <c r="E121">
        <v>54</v>
      </c>
      <c r="H121" t="str">
        <f t="shared" si="2"/>
        <v>43870Sede2</v>
      </c>
      <c r="I121" s="2">
        <v>43870</v>
      </c>
      <c r="J121" t="s">
        <v>1</v>
      </c>
      <c r="K121" s="1">
        <v>237.17</v>
      </c>
      <c r="L121">
        <v>602</v>
      </c>
      <c r="M121">
        <v>9176.42</v>
      </c>
    </row>
    <row r="122" spans="1:13" x14ac:dyDescent="0.25">
      <c r="A122" t="str">
        <f t="shared" si="3"/>
        <v>43848Sede3</v>
      </c>
      <c r="B122" s="9">
        <v>43848</v>
      </c>
      <c r="C122" t="s">
        <v>0</v>
      </c>
      <c r="D122">
        <v>56</v>
      </c>
      <c r="E122">
        <v>54</v>
      </c>
      <c r="H122" t="str">
        <f t="shared" si="2"/>
        <v>43870Sede3</v>
      </c>
      <c r="I122" s="2">
        <v>43870</v>
      </c>
      <c r="J122" t="s">
        <v>0</v>
      </c>
      <c r="K122" s="1">
        <v>49.7</v>
      </c>
      <c r="L122">
        <v>18</v>
      </c>
      <c r="M122">
        <v>3798.06</v>
      </c>
    </row>
    <row r="123" spans="1:13" x14ac:dyDescent="0.25">
      <c r="A123" t="str">
        <f t="shared" si="3"/>
        <v>43849Sede3</v>
      </c>
      <c r="B123" s="9">
        <v>43849</v>
      </c>
      <c r="C123" t="s">
        <v>0</v>
      </c>
      <c r="D123">
        <v>56</v>
      </c>
      <c r="E123">
        <v>54</v>
      </c>
      <c r="H123" t="str">
        <f t="shared" si="2"/>
        <v>43871Sede1</v>
      </c>
      <c r="I123" s="2">
        <v>43871</v>
      </c>
      <c r="J123" t="s">
        <v>2</v>
      </c>
      <c r="K123" s="1">
        <v>1249.28</v>
      </c>
      <c r="L123">
        <v>2129</v>
      </c>
      <c r="M123">
        <v>61157.14</v>
      </c>
    </row>
    <row r="124" spans="1:13" x14ac:dyDescent="0.25">
      <c r="A124" t="str">
        <f t="shared" si="3"/>
        <v>43850Sede3</v>
      </c>
      <c r="B124" s="9">
        <v>43850</v>
      </c>
      <c r="C124" t="s">
        <v>0</v>
      </c>
      <c r="D124">
        <v>56</v>
      </c>
      <c r="E124">
        <v>54</v>
      </c>
      <c r="H124" t="str">
        <f t="shared" si="2"/>
        <v>43871Sede2</v>
      </c>
      <c r="I124" s="2">
        <v>43871</v>
      </c>
      <c r="J124" t="s">
        <v>1</v>
      </c>
      <c r="K124" s="1">
        <v>238.79</v>
      </c>
      <c r="L124">
        <v>599</v>
      </c>
      <c r="M124">
        <v>4914.46</v>
      </c>
    </row>
    <row r="125" spans="1:13" x14ac:dyDescent="0.25">
      <c r="A125" t="str">
        <f t="shared" si="3"/>
        <v>43851Sede3</v>
      </c>
      <c r="B125" s="9">
        <v>43851</v>
      </c>
      <c r="C125" t="s">
        <v>0</v>
      </c>
      <c r="D125">
        <v>56</v>
      </c>
      <c r="E125">
        <v>54</v>
      </c>
      <c r="H125" t="str">
        <f t="shared" si="2"/>
        <v>43871Sede3</v>
      </c>
      <c r="I125" s="2">
        <v>43871</v>
      </c>
      <c r="J125" t="s">
        <v>0</v>
      </c>
      <c r="K125" s="1">
        <v>50.72</v>
      </c>
      <c r="L125">
        <v>18</v>
      </c>
      <c r="M125">
        <v>3798.06</v>
      </c>
    </row>
    <row r="126" spans="1:13" x14ac:dyDescent="0.25">
      <c r="A126" t="str">
        <f t="shared" si="3"/>
        <v>43852Sede3</v>
      </c>
      <c r="B126" s="9">
        <v>43852</v>
      </c>
      <c r="C126" t="s">
        <v>0</v>
      </c>
      <c r="D126">
        <v>56</v>
      </c>
      <c r="E126">
        <v>54</v>
      </c>
      <c r="H126" t="str">
        <f t="shared" si="2"/>
        <v>43872Sede1</v>
      </c>
      <c r="I126" s="2">
        <v>43872</v>
      </c>
      <c r="J126" t="s">
        <v>2</v>
      </c>
      <c r="K126" s="1">
        <v>1246.1199999999999</v>
      </c>
      <c r="L126">
        <v>2090</v>
      </c>
      <c r="M126">
        <v>60901.82</v>
      </c>
    </row>
    <row r="127" spans="1:13" x14ac:dyDescent="0.25">
      <c r="A127" t="str">
        <f t="shared" si="3"/>
        <v>43853Sede3</v>
      </c>
      <c r="B127" s="9">
        <v>43853</v>
      </c>
      <c r="C127" t="s">
        <v>0</v>
      </c>
      <c r="D127">
        <v>56</v>
      </c>
      <c r="E127">
        <v>54</v>
      </c>
      <c r="H127" t="str">
        <f t="shared" si="2"/>
        <v>43872Sede2</v>
      </c>
      <c r="I127" s="2">
        <v>43872</v>
      </c>
      <c r="J127" t="s">
        <v>1</v>
      </c>
      <c r="K127" s="1">
        <v>238.08</v>
      </c>
      <c r="L127">
        <v>589</v>
      </c>
      <c r="M127">
        <v>3970.12</v>
      </c>
    </row>
    <row r="128" spans="1:13" x14ac:dyDescent="0.25">
      <c r="A128" t="str">
        <f t="shared" si="3"/>
        <v>43854Sede3</v>
      </c>
      <c r="B128" s="9">
        <v>43854</v>
      </c>
      <c r="C128" t="s">
        <v>0</v>
      </c>
      <c r="D128">
        <v>56</v>
      </c>
      <c r="E128">
        <v>54</v>
      </c>
      <c r="H128" t="str">
        <f t="shared" si="2"/>
        <v>43872Sede3</v>
      </c>
      <c r="I128" s="2">
        <v>43872</v>
      </c>
      <c r="J128" t="s">
        <v>0</v>
      </c>
      <c r="K128" s="1">
        <v>52.36</v>
      </c>
      <c r="L128">
        <v>18</v>
      </c>
      <c r="M128">
        <v>3797.83</v>
      </c>
    </row>
    <row r="129" spans="1:13" x14ac:dyDescent="0.25">
      <c r="A129" t="str">
        <f t="shared" si="3"/>
        <v>43855Sede3</v>
      </c>
      <c r="B129" s="9">
        <v>43855</v>
      </c>
      <c r="C129" t="s">
        <v>0</v>
      </c>
      <c r="D129">
        <v>56</v>
      </c>
      <c r="E129">
        <v>54</v>
      </c>
      <c r="H129" t="str">
        <f t="shared" si="2"/>
        <v>43873Sede1</v>
      </c>
      <c r="I129" s="2">
        <v>43873</v>
      </c>
      <c r="J129" t="s">
        <v>2</v>
      </c>
      <c r="K129" s="1">
        <v>1254.77</v>
      </c>
      <c r="L129">
        <v>2062</v>
      </c>
      <c r="M129">
        <v>60894.87</v>
      </c>
    </row>
    <row r="130" spans="1:13" x14ac:dyDescent="0.25">
      <c r="A130" t="str">
        <f t="shared" si="3"/>
        <v>43856Sede3</v>
      </c>
      <c r="B130" s="9">
        <v>43856</v>
      </c>
      <c r="C130" t="s">
        <v>0</v>
      </c>
      <c r="D130">
        <v>56</v>
      </c>
      <c r="E130">
        <v>54</v>
      </c>
      <c r="H130" t="str">
        <f t="shared" si="2"/>
        <v>43873Sede2</v>
      </c>
      <c r="I130" s="2">
        <v>43873</v>
      </c>
      <c r="J130" t="s">
        <v>1</v>
      </c>
      <c r="K130" s="1">
        <v>240.22</v>
      </c>
      <c r="L130">
        <v>595</v>
      </c>
      <c r="M130">
        <v>5725.49</v>
      </c>
    </row>
    <row r="131" spans="1:13" x14ac:dyDescent="0.25">
      <c r="A131" t="str">
        <f t="shared" si="3"/>
        <v>43857Sede3</v>
      </c>
      <c r="B131" s="9">
        <v>43857</v>
      </c>
      <c r="C131" t="s">
        <v>0</v>
      </c>
      <c r="D131">
        <v>56</v>
      </c>
      <c r="E131">
        <v>54</v>
      </c>
      <c r="H131" t="str">
        <f t="shared" si="2"/>
        <v>43873Sede3</v>
      </c>
      <c r="I131" s="2">
        <v>43873</v>
      </c>
      <c r="J131" t="s">
        <v>0</v>
      </c>
      <c r="K131" s="1">
        <v>52.93</v>
      </c>
      <c r="L131">
        <v>18</v>
      </c>
      <c r="M131">
        <v>3797.97</v>
      </c>
    </row>
    <row r="132" spans="1:13" x14ac:dyDescent="0.25">
      <c r="A132" t="str">
        <f t="shared" si="3"/>
        <v>43858Sede3</v>
      </c>
      <c r="B132" s="9">
        <v>43858</v>
      </c>
      <c r="C132" t="s">
        <v>0</v>
      </c>
      <c r="D132">
        <v>56</v>
      </c>
      <c r="E132">
        <v>54</v>
      </c>
      <c r="H132" t="str">
        <f t="shared" ref="H132:H195" si="4">I132&amp;J132</f>
        <v>43874Sede1</v>
      </c>
      <c r="I132" s="2">
        <v>43874</v>
      </c>
      <c r="J132" t="s">
        <v>2</v>
      </c>
      <c r="K132" s="1">
        <v>1259.8800000000001</v>
      </c>
      <c r="L132">
        <v>2005</v>
      </c>
      <c r="M132">
        <v>60840.43</v>
      </c>
    </row>
    <row r="133" spans="1:13" x14ac:dyDescent="0.25">
      <c r="A133" t="str">
        <f t="shared" si="3"/>
        <v>43859Sede3</v>
      </c>
      <c r="B133" s="9">
        <v>43859</v>
      </c>
      <c r="C133" t="s">
        <v>0</v>
      </c>
      <c r="D133">
        <v>56</v>
      </c>
      <c r="E133">
        <v>54</v>
      </c>
      <c r="H133" t="str">
        <f t="shared" si="4"/>
        <v>43874Sede2</v>
      </c>
      <c r="I133" s="2">
        <v>43874</v>
      </c>
      <c r="J133" t="s">
        <v>1</v>
      </c>
      <c r="K133" s="1">
        <v>236.36</v>
      </c>
      <c r="L133">
        <v>597</v>
      </c>
      <c r="M133">
        <v>6075.09</v>
      </c>
    </row>
    <row r="134" spans="1:13" x14ac:dyDescent="0.25">
      <c r="A134" t="str">
        <f t="shared" si="3"/>
        <v>43860Sede3</v>
      </c>
      <c r="B134" s="9">
        <v>43860</v>
      </c>
      <c r="C134" t="s">
        <v>0</v>
      </c>
      <c r="D134">
        <v>56</v>
      </c>
      <c r="E134">
        <v>54</v>
      </c>
      <c r="H134" t="str">
        <f t="shared" si="4"/>
        <v>43874Sede3</v>
      </c>
      <c r="I134" s="2">
        <v>43874</v>
      </c>
      <c r="J134" t="s">
        <v>0</v>
      </c>
      <c r="K134" s="1">
        <v>51.58</v>
      </c>
      <c r="L134">
        <v>18</v>
      </c>
      <c r="M134">
        <v>3798.05</v>
      </c>
    </row>
    <row r="135" spans="1:13" x14ac:dyDescent="0.25">
      <c r="A135" t="str">
        <f t="shared" si="3"/>
        <v>43861Sede3</v>
      </c>
      <c r="B135" s="9">
        <v>43861</v>
      </c>
      <c r="C135" t="s">
        <v>0</v>
      </c>
      <c r="D135">
        <v>56</v>
      </c>
      <c r="E135">
        <v>54</v>
      </c>
      <c r="H135" t="str">
        <f t="shared" si="4"/>
        <v>43875Sede1</v>
      </c>
      <c r="I135" s="2">
        <v>43875</v>
      </c>
      <c r="J135" t="s">
        <v>2</v>
      </c>
      <c r="K135" s="1">
        <v>1158.02</v>
      </c>
      <c r="L135">
        <v>1957</v>
      </c>
      <c r="M135">
        <v>58223.83</v>
      </c>
    </row>
    <row r="136" spans="1:13" x14ac:dyDescent="0.25">
      <c r="H136" t="str">
        <f t="shared" si="4"/>
        <v>43875Sede2</v>
      </c>
      <c r="I136" s="2">
        <v>43875</v>
      </c>
      <c r="J136" t="s">
        <v>1</v>
      </c>
      <c r="K136" s="1">
        <v>208.07</v>
      </c>
      <c r="L136">
        <v>583</v>
      </c>
      <c r="M136">
        <v>8401.26</v>
      </c>
    </row>
    <row r="137" spans="1:13" x14ac:dyDescent="0.25">
      <c r="H137" t="str">
        <f t="shared" si="4"/>
        <v>43875Sede3</v>
      </c>
      <c r="I137" s="2">
        <v>43875</v>
      </c>
      <c r="J137" t="s">
        <v>0</v>
      </c>
      <c r="K137" s="1">
        <v>51.15</v>
      </c>
      <c r="L137">
        <v>18</v>
      </c>
      <c r="M137">
        <v>3798.05</v>
      </c>
    </row>
    <row r="138" spans="1:13" x14ac:dyDescent="0.25">
      <c r="H138" t="str">
        <f t="shared" si="4"/>
        <v>43876Sede1</v>
      </c>
      <c r="I138" s="2">
        <v>43876</v>
      </c>
      <c r="J138" t="s">
        <v>2</v>
      </c>
      <c r="K138" s="1">
        <v>1240.1099999999999</v>
      </c>
      <c r="L138">
        <v>2057</v>
      </c>
      <c r="M138">
        <v>60859.839999999997</v>
      </c>
    </row>
    <row r="139" spans="1:13" x14ac:dyDescent="0.25">
      <c r="H139" t="str">
        <f t="shared" si="4"/>
        <v>43876Sede2</v>
      </c>
      <c r="I139" s="2">
        <v>43876</v>
      </c>
      <c r="J139" t="s">
        <v>1</v>
      </c>
      <c r="K139" s="1">
        <v>228.96</v>
      </c>
      <c r="L139">
        <v>606</v>
      </c>
      <c r="M139">
        <v>8506.69</v>
      </c>
    </row>
    <row r="140" spans="1:13" x14ac:dyDescent="0.25">
      <c r="H140" t="str">
        <f t="shared" si="4"/>
        <v>43876Sede3</v>
      </c>
      <c r="I140" s="2">
        <v>43876</v>
      </c>
      <c r="J140" t="s">
        <v>0</v>
      </c>
      <c r="K140" s="1">
        <v>51.54</v>
      </c>
      <c r="L140">
        <v>19</v>
      </c>
      <c r="M140">
        <v>3789.99</v>
      </c>
    </row>
    <row r="141" spans="1:13" x14ac:dyDescent="0.25">
      <c r="H141" t="str">
        <f t="shared" si="4"/>
        <v>43877Sede1</v>
      </c>
      <c r="I141" s="2">
        <v>43877</v>
      </c>
      <c r="J141" t="s">
        <v>2</v>
      </c>
      <c r="K141" s="1">
        <v>1250.8</v>
      </c>
      <c r="L141">
        <v>2059</v>
      </c>
      <c r="M141">
        <v>65478.400000000001</v>
      </c>
    </row>
    <row r="142" spans="1:13" x14ac:dyDescent="0.25">
      <c r="H142" t="str">
        <f t="shared" si="4"/>
        <v>43877Sede2</v>
      </c>
      <c r="I142" s="2">
        <v>43877</v>
      </c>
      <c r="J142" t="s">
        <v>1</v>
      </c>
      <c r="K142" s="1">
        <v>236.96</v>
      </c>
      <c r="L142">
        <v>598</v>
      </c>
      <c r="M142">
        <v>6059.33</v>
      </c>
    </row>
    <row r="143" spans="1:13" x14ac:dyDescent="0.25">
      <c r="H143" t="str">
        <f t="shared" si="4"/>
        <v>43877Sede3</v>
      </c>
      <c r="I143" s="2">
        <v>43877</v>
      </c>
      <c r="J143" t="s">
        <v>0</v>
      </c>
      <c r="K143" s="1">
        <v>51.39</v>
      </c>
      <c r="L143">
        <v>19</v>
      </c>
      <c r="M143">
        <v>3790.05</v>
      </c>
    </row>
    <row r="144" spans="1:13" x14ac:dyDescent="0.25">
      <c r="H144" t="str">
        <f t="shared" si="4"/>
        <v>43878Sede1</v>
      </c>
      <c r="I144" s="2">
        <v>43878</v>
      </c>
      <c r="J144" t="s">
        <v>2</v>
      </c>
      <c r="K144" s="1">
        <v>1177.53</v>
      </c>
      <c r="L144">
        <v>1903</v>
      </c>
      <c r="M144">
        <v>58805.46</v>
      </c>
    </row>
    <row r="145" spans="8:13" x14ac:dyDescent="0.25">
      <c r="H145" t="str">
        <f t="shared" si="4"/>
        <v>43878Sede2</v>
      </c>
      <c r="I145" s="2">
        <v>43878</v>
      </c>
      <c r="J145" t="s">
        <v>1</v>
      </c>
      <c r="K145" s="1">
        <v>219.58</v>
      </c>
      <c r="L145">
        <v>583</v>
      </c>
      <c r="M145">
        <v>7639.08</v>
      </c>
    </row>
    <row r="146" spans="8:13" x14ac:dyDescent="0.25">
      <c r="H146" t="str">
        <f t="shared" si="4"/>
        <v>43878Sede3</v>
      </c>
      <c r="I146" s="2">
        <v>43878</v>
      </c>
      <c r="J146" t="s">
        <v>0</v>
      </c>
      <c r="K146" s="1">
        <v>51.66</v>
      </c>
      <c r="L146">
        <v>19</v>
      </c>
      <c r="M146">
        <v>3789.99</v>
      </c>
    </row>
    <row r="147" spans="8:13" x14ac:dyDescent="0.25">
      <c r="H147" t="str">
        <f t="shared" si="4"/>
        <v>43879Sede1</v>
      </c>
      <c r="I147" s="2">
        <v>43879</v>
      </c>
      <c r="J147" t="s">
        <v>2</v>
      </c>
      <c r="K147" s="1">
        <v>1266.81</v>
      </c>
      <c r="L147">
        <v>1923</v>
      </c>
      <c r="M147">
        <v>64980</v>
      </c>
    </row>
    <row r="148" spans="8:13" x14ac:dyDescent="0.25">
      <c r="H148" t="str">
        <f t="shared" si="4"/>
        <v>43879Sede2</v>
      </c>
      <c r="I148" s="2">
        <v>43879</v>
      </c>
      <c r="J148" t="s">
        <v>1</v>
      </c>
      <c r="K148" s="1">
        <v>246.17</v>
      </c>
      <c r="L148">
        <v>672</v>
      </c>
      <c r="M148">
        <v>8960.5400000000009</v>
      </c>
    </row>
    <row r="149" spans="8:13" x14ac:dyDescent="0.25">
      <c r="H149" t="str">
        <f t="shared" si="4"/>
        <v>43879Sede3</v>
      </c>
      <c r="I149" s="2">
        <v>43879</v>
      </c>
      <c r="J149" t="s">
        <v>0</v>
      </c>
      <c r="K149" s="1">
        <v>50.87</v>
      </c>
      <c r="L149">
        <v>19</v>
      </c>
      <c r="M149">
        <v>3791.02</v>
      </c>
    </row>
    <row r="150" spans="8:13" x14ac:dyDescent="0.25">
      <c r="H150" t="str">
        <f t="shared" si="4"/>
        <v>43880Sede1</v>
      </c>
      <c r="I150" s="2">
        <v>43880</v>
      </c>
      <c r="J150" t="s">
        <v>2</v>
      </c>
      <c r="K150" s="1">
        <v>1231.3900000000001</v>
      </c>
      <c r="L150">
        <v>1873</v>
      </c>
      <c r="M150">
        <v>65176.22</v>
      </c>
    </row>
    <row r="151" spans="8:13" x14ac:dyDescent="0.25">
      <c r="H151" t="str">
        <f t="shared" si="4"/>
        <v>43880Sede2</v>
      </c>
      <c r="I151" s="2">
        <v>43880</v>
      </c>
      <c r="J151" t="s">
        <v>1</v>
      </c>
      <c r="K151" s="1">
        <v>240.37</v>
      </c>
      <c r="L151">
        <v>659</v>
      </c>
      <c r="M151">
        <v>8935.42</v>
      </c>
    </row>
    <row r="152" spans="8:13" x14ac:dyDescent="0.25">
      <c r="H152" t="str">
        <f t="shared" si="4"/>
        <v>43880Sede3</v>
      </c>
      <c r="I152" s="2">
        <v>43880</v>
      </c>
      <c r="J152" t="s">
        <v>0</v>
      </c>
      <c r="K152" s="1">
        <v>52.47</v>
      </c>
      <c r="L152">
        <v>20</v>
      </c>
      <c r="M152">
        <v>3800.06</v>
      </c>
    </row>
    <row r="153" spans="8:13" x14ac:dyDescent="0.25">
      <c r="H153" t="str">
        <f t="shared" si="4"/>
        <v>43881Sede1</v>
      </c>
      <c r="I153" s="2">
        <v>43881</v>
      </c>
      <c r="J153" t="s">
        <v>2</v>
      </c>
      <c r="K153" s="1">
        <v>1236.27</v>
      </c>
      <c r="L153">
        <v>2019</v>
      </c>
      <c r="M153">
        <v>60135.360000000001</v>
      </c>
    </row>
    <row r="154" spans="8:13" x14ac:dyDescent="0.25">
      <c r="H154" t="str">
        <f t="shared" si="4"/>
        <v>43881Sede2</v>
      </c>
      <c r="I154" s="2">
        <v>43881</v>
      </c>
      <c r="J154" t="s">
        <v>1</v>
      </c>
      <c r="K154" s="1">
        <v>244.95</v>
      </c>
      <c r="L154">
        <v>661</v>
      </c>
      <c r="M154">
        <v>8896.7999999999993</v>
      </c>
    </row>
    <row r="155" spans="8:13" x14ac:dyDescent="0.25">
      <c r="H155" t="str">
        <f t="shared" si="4"/>
        <v>43881Sede3</v>
      </c>
      <c r="I155" s="2">
        <v>43881</v>
      </c>
      <c r="J155" t="s">
        <v>0</v>
      </c>
      <c r="K155" s="1">
        <v>49.91</v>
      </c>
      <c r="L155">
        <v>21</v>
      </c>
      <c r="M155">
        <v>3803.05</v>
      </c>
    </row>
    <row r="156" spans="8:13" x14ac:dyDescent="0.25">
      <c r="H156" t="str">
        <f t="shared" si="4"/>
        <v>43882Sede1</v>
      </c>
      <c r="I156" s="2">
        <v>43882</v>
      </c>
      <c r="J156" t="s">
        <v>2</v>
      </c>
      <c r="K156" s="1">
        <v>1266.3499999999999</v>
      </c>
      <c r="L156">
        <v>1898</v>
      </c>
      <c r="M156">
        <v>51975.34</v>
      </c>
    </row>
    <row r="157" spans="8:13" x14ac:dyDescent="0.25">
      <c r="H157" t="str">
        <f t="shared" si="4"/>
        <v>43882Sede2</v>
      </c>
      <c r="I157" s="2">
        <v>43882</v>
      </c>
      <c r="J157" t="s">
        <v>1</v>
      </c>
      <c r="K157" s="1">
        <v>246.45</v>
      </c>
      <c r="L157">
        <v>661</v>
      </c>
      <c r="M157">
        <v>8838.7999999999993</v>
      </c>
    </row>
    <row r="158" spans="8:13" x14ac:dyDescent="0.25">
      <c r="H158" t="str">
        <f t="shared" si="4"/>
        <v>43882Sede3</v>
      </c>
      <c r="I158" s="2">
        <v>43882</v>
      </c>
      <c r="J158" t="s">
        <v>0</v>
      </c>
      <c r="K158" s="1">
        <v>50.99</v>
      </c>
      <c r="L158">
        <v>20</v>
      </c>
      <c r="M158">
        <v>3800.05</v>
      </c>
    </row>
    <row r="159" spans="8:13" x14ac:dyDescent="0.25">
      <c r="H159" t="str">
        <f t="shared" si="4"/>
        <v>43883Sede1</v>
      </c>
      <c r="I159" s="2">
        <v>43883</v>
      </c>
      <c r="J159" t="s">
        <v>2</v>
      </c>
      <c r="K159" s="1">
        <v>1263.51</v>
      </c>
      <c r="L159">
        <v>1820</v>
      </c>
      <c r="M159">
        <v>51954.11</v>
      </c>
    </row>
    <row r="160" spans="8:13" x14ac:dyDescent="0.25">
      <c r="H160" t="str">
        <f t="shared" si="4"/>
        <v>43883Sede2</v>
      </c>
      <c r="I160" s="2">
        <v>43883</v>
      </c>
      <c r="J160" t="s">
        <v>1</v>
      </c>
      <c r="K160" s="1">
        <v>249.19</v>
      </c>
      <c r="L160">
        <v>656</v>
      </c>
      <c r="M160">
        <v>8839.27</v>
      </c>
    </row>
    <row r="161" spans="8:13" x14ac:dyDescent="0.25">
      <c r="H161" t="str">
        <f t="shared" si="4"/>
        <v>43883Sede3</v>
      </c>
      <c r="I161" s="2">
        <v>43883</v>
      </c>
      <c r="J161" t="s">
        <v>0</v>
      </c>
      <c r="K161" s="1">
        <v>52.08</v>
      </c>
      <c r="L161">
        <v>19</v>
      </c>
      <c r="M161">
        <v>3805.05</v>
      </c>
    </row>
    <row r="162" spans="8:13" x14ac:dyDescent="0.25">
      <c r="H162" t="str">
        <f t="shared" si="4"/>
        <v>43884Sede1</v>
      </c>
      <c r="I162" s="2">
        <v>43884</v>
      </c>
      <c r="J162" t="s">
        <v>2</v>
      </c>
      <c r="K162" s="1">
        <v>1262.73</v>
      </c>
      <c r="L162">
        <v>1951</v>
      </c>
      <c r="M162">
        <v>57970.34</v>
      </c>
    </row>
    <row r="163" spans="8:13" x14ac:dyDescent="0.25">
      <c r="H163" t="str">
        <f t="shared" si="4"/>
        <v>43884Sede2</v>
      </c>
      <c r="I163" s="2">
        <v>43884</v>
      </c>
      <c r="J163" t="s">
        <v>1</v>
      </c>
      <c r="K163" s="1">
        <v>259.18</v>
      </c>
      <c r="L163">
        <v>642</v>
      </c>
      <c r="M163">
        <v>8726.64</v>
      </c>
    </row>
    <row r="164" spans="8:13" x14ac:dyDescent="0.25">
      <c r="H164" t="str">
        <f t="shared" si="4"/>
        <v>43884Sede3</v>
      </c>
      <c r="I164" s="2">
        <v>43884</v>
      </c>
      <c r="J164" t="s">
        <v>0</v>
      </c>
      <c r="K164" s="1">
        <v>52.68</v>
      </c>
      <c r="L164">
        <v>19</v>
      </c>
      <c r="M164">
        <v>3782.05</v>
      </c>
    </row>
    <row r="165" spans="8:13" x14ac:dyDescent="0.25">
      <c r="H165" t="str">
        <f t="shared" si="4"/>
        <v>43885Sede1</v>
      </c>
      <c r="I165" s="2">
        <v>43885</v>
      </c>
      <c r="J165" t="s">
        <v>2</v>
      </c>
      <c r="K165" s="1">
        <v>1266.1500000000001</v>
      </c>
      <c r="L165">
        <v>2009</v>
      </c>
      <c r="M165">
        <v>65518.400000000001</v>
      </c>
    </row>
    <row r="166" spans="8:13" x14ac:dyDescent="0.25">
      <c r="H166" t="str">
        <f t="shared" si="4"/>
        <v>43885Sede2</v>
      </c>
      <c r="I166" s="2">
        <v>43885</v>
      </c>
      <c r="J166" t="s">
        <v>1</v>
      </c>
      <c r="K166" s="1">
        <v>258.2</v>
      </c>
      <c r="L166">
        <v>653</v>
      </c>
      <c r="M166">
        <v>8685.36</v>
      </c>
    </row>
    <row r="167" spans="8:13" x14ac:dyDescent="0.25">
      <c r="H167" t="str">
        <f t="shared" si="4"/>
        <v>43885Sede3</v>
      </c>
      <c r="I167" s="2">
        <v>43885</v>
      </c>
      <c r="J167" t="s">
        <v>0</v>
      </c>
      <c r="K167" s="1">
        <v>52.13</v>
      </c>
      <c r="L167">
        <v>21</v>
      </c>
      <c r="M167">
        <v>3792.05</v>
      </c>
    </row>
    <row r="168" spans="8:13" x14ac:dyDescent="0.25">
      <c r="H168" t="str">
        <f t="shared" si="4"/>
        <v>43886Sede1</v>
      </c>
      <c r="I168" s="2">
        <v>43886</v>
      </c>
      <c r="J168" t="s">
        <v>2</v>
      </c>
      <c r="K168" s="1">
        <v>1169.2</v>
      </c>
      <c r="L168">
        <v>1996</v>
      </c>
      <c r="M168">
        <v>65042.19</v>
      </c>
    </row>
    <row r="169" spans="8:13" x14ac:dyDescent="0.25">
      <c r="H169" t="str">
        <f t="shared" si="4"/>
        <v>43886Sede2</v>
      </c>
      <c r="I169" s="2">
        <v>43886</v>
      </c>
      <c r="J169" t="s">
        <v>1</v>
      </c>
      <c r="K169" s="1">
        <v>235.4</v>
      </c>
      <c r="L169">
        <v>621</v>
      </c>
      <c r="M169">
        <v>8327.7800000000007</v>
      </c>
    </row>
    <row r="170" spans="8:13" x14ac:dyDescent="0.25">
      <c r="H170" t="str">
        <f t="shared" si="4"/>
        <v>43886Sede3</v>
      </c>
      <c r="I170" s="2">
        <v>43886</v>
      </c>
      <c r="J170" t="s">
        <v>0</v>
      </c>
      <c r="K170" s="1">
        <v>50.64</v>
      </c>
      <c r="L170">
        <v>20</v>
      </c>
      <c r="M170">
        <v>3786.46</v>
      </c>
    </row>
    <row r="171" spans="8:13" x14ac:dyDescent="0.25">
      <c r="H171" t="str">
        <f t="shared" si="4"/>
        <v>43887Sede1</v>
      </c>
      <c r="I171" s="2">
        <v>43887</v>
      </c>
      <c r="J171" t="s">
        <v>2</v>
      </c>
      <c r="K171" s="1">
        <v>1274.79</v>
      </c>
      <c r="L171">
        <v>1929</v>
      </c>
      <c r="M171">
        <v>65101.18</v>
      </c>
    </row>
    <row r="172" spans="8:13" x14ac:dyDescent="0.25">
      <c r="H172" t="str">
        <f t="shared" si="4"/>
        <v>43887Sede2</v>
      </c>
      <c r="I172" s="2">
        <v>43887</v>
      </c>
      <c r="J172" t="s">
        <v>1</v>
      </c>
      <c r="K172" s="1">
        <v>262.12</v>
      </c>
      <c r="L172">
        <v>689</v>
      </c>
      <c r="M172">
        <v>8382.8799999999992</v>
      </c>
    </row>
    <row r="173" spans="8:13" x14ac:dyDescent="0.25">
      <c r="H173" t="str">
        <f t="shared" si="4"/>
        <v>43887Sede3</v>
      </c>
      <c r="I173" s="2">
        <v>43887</v>
      </c>
      <c r="J173" t="s">
        <v>0</v>
      </c>
      <c r="K173" s="1">
        <v>51.2</v>
      </c>
      <c r="L173">
        <v>19</v>
      </c>
      <c r="M173">
        <v>3784.05</v>
      </c>
    </row>
    <row r="174" spans="8:13" x14ac:dyDescent="0.25">
      <c r="H174" t="str">
        <f t="shared" si="4"/>
        <v>43888Sede1</v>
      </c>
      <c r="I174" s="2">
        <v>43888</v>
      </c>
      <c r="J174" t="s">
        <v>2</v>
      </c>
      <c r="K174" s="1">
        <v>1273.72</v>
      </c>
      <c r="L174">
        <v>1961</v>
      </c>
      <c r="M174">
        <v>61150.77</v>
      </c>
    </row>
    <row r="175" spans="8:13" x14ac:dyDescent="0.25">
      <c r="H175" t="str">
        <f t="shared" si="4"/>
        <v>43888Sede2</v>
      </c>
      <c r="I175" s="2">
        <v>43888</v>
      </c>
      <c r="J175" t="s">
        <v>1</v>
      </c>
      <c r="K175" s="1">
        <v>272.35000000000002</v>
      </c>
      <c r="L175">
        <v>680</v>
      </c>
      <c r="M175">
        <v>8740.77</v>
      </c>
    </row>
    <row r="176" spans="8:13" x14ac:dyDescent="0.25">
      <c r="H176" t="str">
        <f t="shared" si="4"/>
        <v>43888Sede3</v>
      </c>
      <c r="I176" s="2">
        <v>43888</v>
      </c>
      <c r="J176" t="s">
        <v>0</v>
      </c>
      <c r="K176" s="1">
        <v>49.64</v>
      </c>
      <c r="L176">
        <v>19</v>
      </c>
      <c r="M176">
        <v>3784.05</v>
      </c>
    </row>
    <row r="177" spans="8:13" x14ac:dyDescent="0.25">
      <c r="H177" t="str">
        <f t="shared" si="4"/>
        <v>43889Sede1</v>
      </c>
      <c r="I177" s="2">
        <v>43889</v>
      </c>
      <c r="J177" t="s">
        <v>2</v>
      </c>
      <c r="K177" s="1">
        <v>1276.1300000000001</v>
      </c>
      <c r="L177">
        <v>1988</v>
      </c>
      <c r="M177">
        <v>61151.02</v>
      </c>
    </row>
    <row r="178" spans="8:13" x14ac:dyDescent="0.25">
      <c r="H178" t="str">
        <f t="shared" si="4"/>
        <v>43889Sede2</v>
      </c>
      <c r="I178" s="2">
        <v>43889</v>
      </c>
      <c r="J178" t="s">
        <v>1</v>
      </c>
      <c r="K178" s="1">
        <v>282.22000000000003</v>
      </c>
      <c r="L178">
        <v>672</v>
      </c>
      <c r="M178">
        <v>8764.81</v>
      </c>
    </row>
    <row r="179" spans="8:13" x14ac:dyDescent="0.25">
      <c r="H179" t="str">
        <f t="shared" si="4"/>
        <v>43889Sede3</v>
      </c>
      <c r="I179" s="2">
        <v>43889</v>
      </c>
      <c r="J179" t="s">
        <v>0</v>
      </c>
      <c r="K179" s="1">
        <v>49.86</v>
      </c>
      <c r="L179">
        <v>19</v>
      </c>
      <c r="M179">
        <v>3784.05</v>
      </c>
    </row>
    <row r="180" spans="8:13" x14ac:dyDescent="0.25">
      <c r="H180" t="str">
        <f t="shared" si="4"/>
        <v>43890Sede1</v>
      </c>
      <c r="I180" s="2">
        <v>43890</v>
      </c>
      <c r="J180" t="s">
        <v>2</v>
      </c>
      <c r="K180" s="1">
        <v>1273.77</v>
      </c>
      <c r="L180">
        <v>1956</v>
      </c>
      <c r="M180">
        <v>61161.36</v>
      </c>
    </row>
    <row r="181" spans="8:13" x14ac:dyDescent="0.25">
      <c r="H181" t="str">
        <f t="shared" si="4"/>
        <v>43890Sede2</v>
      </c>
      <c r="I181" s="2">
        <v>43890</v>
      </c>
      <c r="J181" t="s">
        <v>1</v>
      </c>
      <c r="K181" s="1">
        <v>286.58</v>
      </c>
      <c r="L181">
        <v>684</v>
      </c>
      <c r="M181">
        <v>8826.6</v>
      </c>
    </row>
    <row r="182" spans="8:13" x14ac:dyDescent="0.25">
      <c r="H182" t="str">
        <f t="shared" si="4"/>
        <v>43890Sede3</v>
      </c>
      <c r="I182" s="2">
        <v>43890</v>
      </c>
      <c r="J182" t="s">
        <v>0</v>
      </c>
      <c r="K182" s="1">
        <v>50.16</v>
      </c>
      <c r="L182">
        <v>19</v>
      </c>
      <c r="M182">
        <v>3784.06</v>
      </c>
    </row>
    <row r="183" spans="8:13" x14ac:dyDescent="0.25">
      <c r="H183" t="str">
        <f t="shared" si="4"/>
        <v>43891Sede1</v>
      </c>
      <c r="I183" s="2">
        <v>43891</v>
      </c>
      <c r="J183" t="s">
        <v>2</v>
      </c>
      <c r="K183" s="1">
        <v>1276.93</v>
      </c>
      <c r="L183">
        <v>2051</v>
      </c>
      <c r="M183">
        <v>61357.17</v>
      </c>
    </row>
    <row r="184" spans="8:13" x14ac:dyDescent="0.25">
      <c r="H184" t="str">
        <f t="shared" si="4"/>
        <v>43891Sede2</v>
      </c>
      <c r="I184" s="2">
        <v>43891</v>
      </c>
      <c r="J184" t="s">
        <v>1</v>
      </c>
      <c r="K184" s="1">
        <v>281.76</v>
      </c>
      <c r="L184">
        <v>661</v>
      </c>
      <c r="M184">
        <v>8819.51</v>
      </c>
    </row>
    <row r="185" spans="8:13" x14ac:dyDescent="0.25">
      <c r="H185" t="str">
        <f t="shared" si="4"/>
        <v>43891Sede3</v>
      </c>
      <c r="I185" s="2">
        <v>43891</v>
      </c>
      <c r="J185" t="s">
        <v>0</v>
      </c>
      <c r="K185" s="1">
        <v>51.33</v>
      </c>
      <c r="L185">
        <v>19</v>
      </c>
      <c r="M185">
        <v>3785.08</v>
      </c>
    </row>
    <row r="186" spans="8:13" x14ac:dyDescent="0.25">
      <c r="H186" t="str">
        <f t="shared" si="4"/>
        <v>43892Sede1</v>
      </c>
      <c r="I186" s="2">
        <v>43892</v>
      </c>
      <c r="J186" t="s">
        <v>2</v>
      </c>
      <c r="K186" s="1">
        <v>1279.33</v>
      </c>
      <c r="L186">
        <v>2024</v>
      </c>
      <c r="M186">
        <v>61357.37</v>
      </c>
    </row>
    <row r="187" spans="8:13" x14ac:dyDescent="0.25">
      <c r="H187" t="str">
        <f t="shared" si="4"/>
        <v>43892Sede2</v>
      </c>
      <c r="I187" s="2">
        <v>43892</v>
      </c>
      <c r="J187" t="s">
        <v>1</v>
      </c>
      <c r="K187" s="1">
        <v>278.83</v>
      </c>
      <c r="L187">
        <v>643</v>
      </c>
      <c r="M187">
        <v>8819.41</v>
      </c>
    </row>
    <row r="188" spans="8:13" x14ac:dyDescent="0.25">
      <c r="H188" t="str">
        <f t="shared" si="4"/>
        <v>43892Sede3</v>
      </c>
      <c r="I188" s="2">
        <v>43892</v>
      </c>
      <c r="J188" t="s">
        <v>0</v>
      </c>
      <c r="K188" s="1">
        <v>50.71</v>
      </c>
      <c r="L188">
        <v>19</v>
      </c>
      <c r="M188">
        <v>3785.05</v>
      </c>
    </row>
    <row r="189" spans="8:13" x14ac:dyDescent="0.25">
      <c r="H189" t="str">
        <f t="shared" si="4"/>
        <v>43893Sede1</v>
      </c>
      <c r="I189" s="2">
        <v>43893</v>
      </c>
      <c r="J189" t="s">
        <v>2</v>
      </c>
      <c r="K189" s="1">
        <v>1278.6199999999999</v>
      </c>
      <c r="L189">
        <v>1988</v>
      </c>
      <c r="M189">
        <v>62111.93</v>
      </c>
    </row>
    <row r="190" spans="8:13" x14ac:dyDescent="0.25">
      <c r="H190" t="str">
        <f t="shared" si="4"/>
        <v>43893Sede2</v>
      </c>
      <c r="I190" s="2">
        <v>43893</v>
      </c>
      <c r="J190" t="s">
        <v>1</v>
      </c>
      <c r="K190" s="1">
        <v>265.82</v>
      </c>
      <c r="L190">
        <v>647</v>
      </c>
      <c r="M190">
        <v>6021.29</v>
      </c>
    </row>
    <row r="191" spans="8:13" x14ac:dyDescent="0.25">
      <c r="H191" t="str">
        <f t="shared" si="4"/>
        <v>43893Sede3</v>
      </c>
      <c r="I191" s="2">
        <v>43893</v>
      </c>
      <c r="J191" t="s">
        <v>0</v>
      </c>
      <c r="K191" s="1">
        <v>51.68</v>
      </c>
      <c r="L191">
        <v>19</v>
      </c>
      <c r="M191">
        <v>3784.95</v>
      </c>
    </row>
    <row r="192" spans="8:13" x14ac:dyDescent="0.25">
      <c r="H192" t="str">
        <f t="shared" si="4"/>
        <v>43894Sede1</v>
      </c>
      <c r="I192" s="2">
        <v>43894</v>
      </c>
      <c r="J192" t="s">
        <v>2</v>
      </c>
      <c r="K192" s="1">
        <v>1274.24</v>
      </c>
      <c r="L192">
        <v>1928</v>
      </c>
      <c r="M192">
        <v>55290.57</v>
      </c>
    </row>
    <row r="193" spans="8:13" x14ac:dyDescent="0.25">
      <c r="H193" t="str">
        <f t="shared" si="4"/>
        <v>43894Sede2</v>
      </c>
      <c r="I193" s="2">
        <v>43894</v>
      </c>
      <c r="J193" t="s">
        <v>1</v>
      </c>
      <c r="K193" s="1">
        <v>268.43</v>
      </c>
      <c r="L193">
        <v>665</v>
      </c>
      <c r="M193">
        <v>6935.03</v>
      </c>
    </row>
    <row r="194" spans="8:13" x14ac:dyDescent="0.25">
      <c r="H194" t="str">
        <f t="shared" si="4"/>
        <v>43894Sede3</v>
      </c>
      <c r="I194" s="2">
        <v>43894</v>
      </c>
      <c r="J194" t="s">
        <v>0</v>
      </c>
      <c r="K194" s="1">
        <v>51.16</v>
      </c>
      <c r="L194">
        <v>19</v>
      </c>
      <c r="M194">
        <v>3787.05</v>
      </c>
    </row>
    <row r="195" spans="8:13" x14ac:dyDescent="0.25">
      <c r="H195" t="str">
        <f t="shared" si="4"/>
        <v>43895Sede1</v>
      </c>
      <c r="I195" s="2">
        <v>43895</v>
      </c>
      <c r="J195" t="s">
        <v>2</v>
      </c>
      <c r="K195" s="1">
        <v>1277.1199999999999</v>
      </c>
      <c r="L195">
        <v>1680</v>
      </c>
      <c r="M195">
        <v>47808.39</v>
      </c>
    </row>
    <row r="196" spans="8:13" x14ac:dyDescent="0.25">
      <c r="H196" t="str">
        <f t="shared" ref="H196:H233" si="5">I196&amp;J196</f>
        <v>43895Sede2</v>
      </c>
      <c r="I196" s="2">
        <v>43895</v>
      </c>
      <c r="J196" t="s">
        <v>1</v>
      </c>
      <c r="K196" s="1">
        <v>265.06</v>
      </c>
      <c r="L196">
        <v>686</v>
      </c>
      <c r="M196">
        <v>8818.44</v>
      </c>
    </row>
    <row r="197" spans="8:13" x14ac:dyDescent="0.25">
      <c r="H197" t="str">
        <f t="shared" si="5"/>
        <v>43895Sede3</v>
      </c>
      <c r="I197" s="2">
        <v>43895</v>
      </c>
      <c r="J197" t="s">
        <v>0</v>
      </c>
      <c r="K197" s="1">
        <v>49.7</v>
      </c>
      <c r="L197">
        <v>19</v>
      </c>
      <c r="M197">
        <v>3787.05</v>
      </c>
    </row>
    <row r="198" spans="8:13" x14ac:dyDescent="0.25">
      <c r="H198" t="str">
        <f t="shared" si="5"/>
        <v>43896Sede1</v>
      </c>
      <c r="I198" s="2">
        <v>43896</v>
      </c>
      <c r="J198" t="s">
        <v>2</v>
      </c>
      <c r="K198" s="1">
        <v>1284.6500000000001</v>
      </c>
      <c r="L198">
        <v>1866</v>
      </c>
      <c r="M198">
        <v>47808.32</v>
      </c>
    </row>
    <row r="199" spans="8:13" x14ac:dyDescent="0.25">
      <c r="H199" t="str">
        <f t="shared" si="5"/>
        <v>43896Sede2</v>
      </c>
      <c r="I199" s="2">
        <v>43896</v>
      </c>
      <c r="J199" t="s">
        <v>1</v>
      </c>
      <c r="K199" s="1">
        <v>280.33</v>
      </c>
      <c r="L199">
        <v>689</v>
      </c>
      <c r="M199">
        <v>8846.1</v>
      </c>
    </row>
    <row r="200" spans="8:13" x14ac:dyDescent="0.25">
      <c r="H200" t="str">
        <f t="shared" si="5"/>
        <v>43896Sede3</v>
      </c>
      <c r="I200" s="2">
        <v>43896</v>
      </c>
      <c r="J200" t="s">
        <v>0</v>
      </c>
      <c r="K200" s="1">
        <v>50.98</v>
      </c>
      <c r="L200">
        <v>20</v>
      </c>
      <c r="M200">
        <v>3772.05</v>
      </c>
    </row>
    <row r="201" spans="8:13" x14ac:dyDescent="0.25">
      <c r="H201" t="str">
        <f t="shared" si="5"/>
        <v>43897Sede1</v>
      </c>
      <c r="I201" s="2">
        <v>43897</v>
      </c>
      <c r="J201" t="s">
        <v>2</v>
      </c>
      <c r="K201" s="1">
        <v>1287.01</v>
      </c>
      <c r="L201">
        <v>1876</v>
      </c>
      <c r="M201">
        <v>48141.23</v>
      </c>
    </row>
    <row r="202" spans="8:13" x14ac:dyDescent="0.25">
      <c r="H202" t="str">
        <f t="shared" si="5"/>
        <v>43897Sede2</v>
      </c>
      <c r="I202" s="2">
        <v>43897</v>
      </c>
      <c r="J202" t="s">
        <v>1</v>
      </c>
      <c r="K202" s="1">
        <v>276.52999999999997</v>
      </c>
      <c r="L202">
        <v>695</v>
      </c>
      <c r="M202">
        <v>8857.74</v>
      </c>
    </row>
    <row r="203" spans="8:13" x14ac:dyDescent="0.25">
      <c r="H203" t="str">
        <f t="shared" si="5"/>
        <v>43897Sede3</v>
      </c>
      <c r="I203" s="2">
        <v>43897</v>
      </c>
      <c r="J203" t="s">
        <v>0</v>
      </c>
      <c r="K203" s="1">
        <v>52.08</v>
      </c>
      <c r="L203">
        <v>20</v>
      </c>
      <c r="M203">
        <v>3772.05</v>
      </c>
    </row>
    <row r="204" spans="8:13" x14ac:dyDescent="0.25">
      <c r="H204" t="str">
        <f t="shared" si="5"/>
        <v>43898Sede1</v>
      </c>
      <c r="I204" s="2">
        <v>43898</v>
      </c>
      <c r="J204" t="s">
        <v>2</v>
      </c>
      <c r="K204" s="1">
        <v>1287.1300000000001</v>
      </c>
      <c r="L204">
        <v>1810</v>
      </c>
      <c r="M204">
        <v>48164.59</v>
      </c>
    </row>
    <row r="205" spans="8:13" x14ac:dyDescent="0.25">
      <c r="H205" t="str">
        <f t="shared" si="5"/>
        <v>43898Sede2</v>
      </c>
      <c r="I205" s="2">
        <v>43898</v>
      </c>
      <c r="J205" t="s">
        <v>1</v>
      </c>
      <c r="K205" s="1">
        <v>288.97000000000003</v>
      </c>
      <c r="L205">
        <v>677</v>
      </c>
      <c r="M205">
        <v>8871.58</v>
      </c>
    </row>
    <row r="206" spans="8:13" x14ac:dyDescent="0.25">
      <c r="H206" t="str">
        <f t="shared" si="5"/>
        <v>43898Sede3</v>
      </c>
      <c r="I206" s="2">
        <v>43898</v>
      </c>
      <c r="J206" t="s">
        <v>0</v>
      </c>
      <c r="K206" s="1">
        <v>50.52</v>
      </c>
      <c r="L206">
        <v>20</v>
      </c>
      <c r="M206">
        <v>3773.14</v>
      </c>
    </row>
    <row r="207" spans="8:13" x14ac:dyDescent="0.25">
      <c r="H207" t="str">
        <f t="shared" si="5"/>
        <v>43899Sede1</v>
      </c>
      <c r="I207" s="2">
        <v>43899</v>
      </c>
      <c r="J207" t="s">
        <v>2</v>
      </c>
      <c r="K207" s="1">
        <v>749.61</v>
      </c>
      <c r="L207">
        <v>1600</v>
      </c>
      <c r="M207">
        <v>36055.99</v>
      </c>
    </row>
    <row r="208" spans="8:13" x14ac:dyDescent="0.25">
      <c r="H208" t="str">
        <f t="shared" si="5"/>
        <v>43899Sede2</v>
      </c>
      <c r="I208" s="2">
        <v>43899</v>
      </c>
      <c r="J208" t="s">
        <v>1</v>
      </c>
      <c r="K208" s="1">
        <v>295.04000000000002</v>
      </c>
      <c r="L208">
        <v>673</v>
      </c>
      <c r="M208">
        <v>8878.25</v>
      </c>
    </row>
    <row r="209" spans="8:13" x14ac:dyDescent="0.25">
      <c r="H209" t="str">
        <f t="shared" si="5"/>
        <v>43899Sede3</v>
      </c>
      <c r="I209" s="2">
        <v>43899</v>
      </c>
      <c r="J209" t="s">
        <v>0</v>
      </c>
      <c r="K209" s="1">
        <v>52.19</v>
      </c>
      <c r="L209">
        <v>20</v>
      </c>
      <c r="M209">
        <v>3772.05</v>
      </c>
    </row>
    <row r="210" spans="8:13" x14ac:dyDescent="0.25">
      <c r="H210" t="str">
        <f t="shared" si="5"/>
        <v>43900Sede1</v>
      </c>
      <c r="I210" s="2">
        <v>43900</v>
      </c>
      <c r="J210" t="s">
        <v>2</v>
      </c>
      <c r="K210" s="1">
        <v>1132.04</v>
      </c>
      <c r="L210">
        <v>1778</v>
      </c>
      <c r="M210">
        <v>43973.86</v>
      </c>
    </row>
    <row r="211" spans="8:13" x14ac:dyDescent="0.25">
      <c r="H211" t="str">
        <f t="shared" si="5"/>
        <v>43900Sede2</v>
      </c>
      <c r="I211" s="2">
        <v>43900</v>
      </c>
      <c r="J211" t="s">
        <v>1</v>
      </c>
      <c r="K211" s="1">
        <v>292.33999999999997</v>
      </c>
      <c r="L211">
        <v>676</v>
      </c>
      <c r="M211">
        <v>8854.11</v>
      </c>
    </row>
    <row r="212" spans="8:13" x14ac:dyDescent="0.25">
      <c r="H212" t="str">
        <f t="shared" si="5"/>
        <v>43900Sede3</v>
      </c>
      <c r="I212" s="2">
        <v>43900</v>
      </c>
      <c r="J212" t="s">
        <v>0</v>
      </c>
      <c r="K212" s="1">
        <v>50.9</v>
      </c>
      <c r="L212">
        <v>21</v>
      </c>
      <c r="M212">
        <v>3787.98</v>
      </c>
    </row>
    <row r="213" spans="8:13" x14ac:dyDescent="0.25">
      <c r="H213" t="str">
        <f t="shared" si="5"/>
        <v>43901Sede1</v>
      </c>
      <c r="I213" s="2">
        <v>43901</v>
      </c>
      <c r="J213" t="s">
        <v>2</v>
      </c>
      <c r="K213" s="1">
        <v>1207.74</v>
      </c>
      <c r="L213">
        <v>1791</v>
      </c>
      <c r="M213">
        <v>46631.87</v>
      </c>
    </row>
    <row r="214" spans="8:13" x14ac:dyDescent="0.25">
      <c r="H214" t="str">
        <f t="shared" si="5"/>
        <v>43901Sede2</v>
      </c>
      <c r="I214" s="2">
        <v>43901</v>
      </c>
      <c r="J214" t="s">
        <v>1</v>
      </c>
      <c r="K214" s="1">
        <v>300.49</v>
      </c>
      <c r="L214">
        <v>686</v>
      </c>
      <c r="M214">
        <v>8857.61</v>
      </c>
    </row>
    <row r="215" spans="8:13" x14ac:dyDescent="0.25">
      <c r="H215" t="str">
        <f t="shared" si="5"/>
        <v>43901Sede3</v>
      </c>
      <c r="I215" s="2">
        <v>43901</v>
      </c>
      <c r="J215" t="s">
        <v>0</v>
      </c>
      <c r="K215" s="1">
        <v>52.01</v>
      </c>
      <c r="L215">
        <v>22</v>
      </c>
      <c r="M215">
        <v>3787.05</v>
      </c>
    </row>
    <row r="216" spans="8:13" x14ac:dyDescent="0.25">
      <c r="H216" t="str">
        <f t="shared" si="5"/>
        <v>43902Sede1</v>
      </c>
      <c r="I216" s="2">
        <v>43902</v>
      </c>
      <c r="J216" t="s">
        <v>2</v>
      </c>
      <c r="K216" s="1">
        <v>1277.22</v>
      </c>
      <c r="L216">
        <v>1887</v>
      </c>
      <c r="M216">
        <v>48165.59</v>
      </c>
    </row>
    <row r="217" spans="8:13" x14ac:dyDescent="0.25">
      <c r="H217" t="str">
        <f t="shared" si="5"/>
        <v>43902Sede2</v>
      </c>
      <c r="I217" s="2">
        <v>43902</v>
      </c>
      <c r="J217" t="s">
        <v>1</v>
      </c>
      <c r="K217" s="1">
        <v>294.2</v>
      </c>
      <c r="L217">
        <v>702</v>
      </c>
      <c r="M217">
        <v>8858.11</v>
      </c>
    </row>
    <row r="218" spans="8:13" x14ac:dyDescent="0.25">
      <c r="H218" t="str">
        <f t="shared" si="5"/>
        <v>43902Sede3</v>
      </c>
      <c r="I218" s="2">
        <v>43902</v>
      </c>
      <c r="J218" t="s">
        <v>0</v>
      </c>
      <c r="K218" s="1">
        <v>51.26</v>
      </c>
      <c r="L218">
        <v>23</v>
      </c>
      <c r="M218">
        <v>3790.05</v>
      </c>
    </row>
    <row r="219" spans="8:13" x14ac:dyDescent="0.25">
      <c r="H219" t="str">
        <f t="shared" si="5"/>
        <v>43903Sede1</v>
      </c>
      <c r="I219" s="2">
        <v>43903</v>
      </c>
      <c r="J219" t="s">
        <v>2</v>
      </c>
      <c r="K219" s="1">
        <v>1279.71</v>
      </c>
      <c r="L219">
        <v>1907</v>
      </c>
      <c r="M219">
        <v>48059.22</v>
      </c>
    </row>
    <row r="220" spans="8:13" x14ac:dyDescent="0.25">
      <c r="H220" t="str">
        <f t="shared" si="5"/>
        <v>43903Sede2</v>
      </c>
      <c r="I220" s="2">
        <v>43903</v>
      </c>
      <c r="J220" t="s">
        <v>1</v>
      </c>
      <c r="K220" s="1">
        <v>300.77999999999997</v>
      </c>
      <c r="L220">
        <v>707</v>
      </c>
      <c r="M220">
        <v>8850.39</v>
      </c>
    </row>
    <row r="221" spans="8:13" x14ac:dyDescent="0.25">
      <c r="H221" t="str">
        <f t="shared" si="5"/>
        <v>43903Sede3</v>
      </c>
      <c r="I221" s="2">
        <v>43903</v>
      </c>
      <c r="J221" t="s">
        <v>0</v>
      </c>
      <c r="K221" s="1">
        <v>49.92</v>
      </c>
      <c r="L221">
        <v>22</v>
      </c>
      <c r="M221">
        <v>3789.05</v>
      </c>
    </row>
    <row r="222" spans="8:13" x14ac:dyDescent="0.25">
      <c r="H222" t="str">
        <f t="shared" si="5"/>
        <v>43904Sede1</v>
      </c>
      <c r="I222" s="2">
        <v>43904</v>
      </c>
      <c r="J222" t="s">
        <v>2</v>
      </c>
      <c r="K222" s="1">
        <v>1279.1500000000001</v>
      </c>
      <c r="L222">
        <v>1913</v>
      </c>
      <c r="M222">
        <v>48134.27</v>
      </c>
    </row>
    <row r="223" spans="8:13" x14ac:dyDescent="0.25">
      <c r="H223" t="str">
        <f t="shared" si="5"/>
        <v>43904Sede2</v>
      </c>
      <c r="I223" s="2">
        <v>43904</v>
      </c>
      <c r="J223" t="s">
        <v>1</v>
      </c>
      <c r="K223" s="1">
        <v>297.33</v>
      </c>
      <c r="L223">
        <v>683</v>
      </c>
      <c r="M223">
        <v>8861.16</v>
      </c>
    </row>
    <row r="224" spans="8:13" x14ac:dyDescent="0.25">
      <c r="H224" t="str">
        <f t="shared" si="5"/>
        <v>43904Sede3</v>
      </c>
      <c r="I224" s="2">
        <v>43904</v>
      </c>
      <c r="J224" t="s">
        <v>0</v>
      </c>
      <c r="K224" s="1">
        <v>49.55</v>
      </c>
      <c r="L224">
        <v>21</v>
      </c>
      <c r="M224">
        <v>3787.05</v>
      </c>
    </row>
    <row r="225" spans="8:13" x14ac:dyDescent="0.25">
      <c r="H225" t="str">
        <f t="shared" si="5"/>
        <v>43905Sede1</v>
      </c>
      <c r="I225" s="2">
        <v>43905</v>
      </c>
      <c r="J225" t="s">
        <v>2</v>
      </c>
      <c r="K225" s="1">
        <v>1283.78</v>
      </c>
      <c r="L225">
        <v>1902</v>
      </c>
      <c r="M225">
        <v>48075.78</v>
      </c>
    </row>
    <row r="226" spans="8:13" x14ac:dyDescent="0.25">
      <c r="H226" t="str">
        <f t="shared" si="5"/>
        <v>43905Sede2</v>
      </c>
      <c r="I226" s="2">
        <v>43905</v>
      </c>
      <c r="J226" t="s">
        <v>1</v>
      </c>
      <c r="K226" s="1">
        <v>300.11</v>
      </c>
      <c r="L226">
        <v>666</v>
      </c>
      <c r="M226">
        <v>8870.7800000000007</v>
      </c>
    </row>
    <row r="227" spans="8:13" x14ac:dyDescent="0.25">
      <c r="H227" t="str">
        <f t="shared" si="5"/>
        <v>43905Sede3</v>
      </c>
      <c r="I227" s="2">
        <v>43905</v>
      </c>
      <c r="J227" t="s">
        <v>0</v>
      </c>
      <c r="K227" s="1">
        <v>51.19</v>
      </c>
      <c r="L227">
        <v>21</v>
      </c>
      <c r="M227">
        <v>3789.47</v>
      </c>
    </row>
    <row r="228" spans="8:13" x14ac:dyDescent="0.25">
      <c r="H228" t="str">
        <f t="shared" si="5"/>
        <v>43906Sede1</v>
      </c>
      <c r="I228" s="2">
        <v>43906</v>
      </c>
      <c r="J228" t="s">
        <v>2</v>
      </c>
      <c r="K228" s="1">
        <v>1284.52</v>
      </c>
      <c r="L228">
        <v>1913</v>
      </c>
      <c r="M228">
        <v>48051.9</v>
      </c>
    </row>
    <row r="229" spans="8:13" x14ac:dyDescent="0.25">
      <c r="H229" t="str">
        <f t="shared" si="5"/>
        <v>43906Sede2</v>
      </c>
      <c r="I229" s="2">
        <v>43906</v>
      </c>
      <c r="J229" t="s">
        <v>1</v>
      </c>
      <c r="K229" s="1">
        <v>307.43</v>
      </c>
      <c r="L229">
        <v>694</v>
      </c>
      <c r="M229">
        <v>8898.44</v>
      </c>
    </row>
    <row r="230" spans="8:13" x14ac:dyDescent="0.25">
      <c r="H230" t="str">
        <f t="shared" si="5"/>
        <v>43906Sede3</v>
      </c>
      <c r="I230" s="2">
        <v>43906</v>
      </c>
      <c r="J230" t="s">
        <v>0</v>
      </c>
      <c r="K230" s="1">
        <v>52.2</v>
      </c>
      <c r="L230">
        <v>23</v>
      </c>
      <c r="M230">
        <v>3792.22</v>
      </c>
    </row>
    <row r="231" spans="8:13" x14ac:dyDescent="0.25">
      <c r="H231" t="str">
        <f t="shared" si="5"/>
        <v>43907Sede1</v>
      </c>
      <c r="I231" s="2">
        <v>43907</v>
      </c>
      <c r="J231" t="s">
        <v>2</v>
      </c>
      <c r="K231" s="1">
        <v>1281.46</v>
      </c>
      <c r="L231">
        <v>1919</v>
      </c>
      <c r="M231">
        <v>48155.7</v>
      </c>
    </row>
    <row r="232" spans="8:13" x14ac:dyDescent="0.25">
      <c r="H232" t="str">
        <f t="shared" si="5"/>
        <v>43907Sede2</v>
      </c>
      <c r="I232" s="2">
        <v>43907</v>
      </c>
      <c r="J232" t="s">
        <v>1</v>
      </c>
      <c r="K232" s="1">
        <v>281.67</v>
      </c>
      <c r="L232">
        <v>700</v>
      </c>
      <c r="M232">
        <v>7278.45</v>
      </c>
    </row>
    <row r="233" spans="8:13" x14ac:dyDescent="0.25">
      <c r="H233" t="str">
        <f t="shared" si="5"/>
        <v>43907Sede3</v>
      </c>
      <c r="I233" s="2">
        <v>43907</v>
      </c>
      <c r="J233" t="s">
        <v>0</v>
      </c>
      <c r="K233" s="1">
        <v>51.83</v>
      </c>
      <c r="L233">
        <v>21</v>
      </c>
      <c r="M233">
        <v>3789.05</v>
      </c>
    </row>
  </sheetData>
  <mergeCells count="3">
    <mergeCell ref="B1:E1"/>
    <mergeCell ref="I1:M1"/>
    <mergeCell ref="P1:T1"/>
  </mergeCells>
  <phoneticPr fontId="3" type="noConversion"/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Hoja3</vt:lpstr>
      <vt:lpstr>Hoja1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Imbacuan Cardenas, Jorge Alexander</dc:creator>
  <cp:lastModifiedBy>Wordexperto</cp:lastModifiedBy>
  <dcterms:created xsi:type="dcterms:W3CDTF">2020-03-19T05:10:20Z</dcterms:created>
  <dcterms:modified xsi:type="dcterms:W3CDTF">2020-03-24T09:40:11Z</dcterms:modified>
</cp:coreProperties>
</file>